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mc:AlternateContent xmlns:mc="http://schemas.openxmlformats.org/markup-compatibility/2006">
    <mc:Choice Requires="x15">
      <x15ac:absPath xmlns:x15ac="http://schemas.microsoft.com/office/spreadsheetml/2010/11/ac" url="C:\Users\rb354e\OneDrive - AT&amp;T Services, Inc\Documents\3GPP Meeting Docs\RAN5\RAN5 106\106\Combos\"/>
    </mc:Choice>
  </mc:AlternateContent>
  <xr:revisionPtr revIDLastSave="0" documentId="13_ncr:1_{F6430E9B-1532-45FF-88F8-0DF3DB5CEBBF}" xr6:coauthVersionLast="47" xr6:coauthVersionMax="47" xr10:uidLastSave="{00000000-0000-0000-0000-000000000000}"/>
  <bookViews>
    <workbookView xWindow="-120" yWindow="-120" windowWidth="29040" windowHeight="1752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2" l="1" a="1"/>
  <c r="D5" i="2" s="1"/>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s="1"/>
  <c r="D18" i="3"/>
  <c r="I17" i="3"/>
  <c r="D17" i="3"/>
  <c r="D16" i="3"/>
  <c r="D15" i="3"/>
  <c r="I6" i="3" a="1"/>
  <c r="I6" i="3" s="1"/>
  <c r="I9" i="3" s="1"/>
  <c r="I5" i="3" a="1"/>
  <c r="I5" i="3" s="1"/>
  <c r="B2" i="3"/>
  <c r="B1" i="3"/>
  <c r="C2" i="2"/>
  <c r="P2" i="3" l="1"/>
  <c r="I8" i="3"/>
  <c r="I7" i="3"/>
  <c r="H102" i="3" l="1"/>
  <c r="O102" i="3" s="1" a="1"/>
  <c r="O102" i="3" s="1"/>
  <c r="I23" i="3" s="1" a="1"/>
  <c r="I23" i="3" s="1"/>
  <c r="H64" i="3"/>
  <c r="O64" i="3" s="1" a="1"/>
  <c r="O64" i="3" s="1"/>
  <c r="H33" i="3"/>
  <c r="O33" i="3" s="1" a="1"/>
  <c r="O33" i="3" s="1"/>
  <c r="H57" i="3"/>
  <c r="O57" i="3" s="1" a="1"/>
  <c r="O57" i="3" s="1"/>
  <c r="H32" i="3"/>
  <c r="O32" i="3" s="1" a="1"/>
  <c r="O32" i="3" s="1"/>
  <c r="H69" i="3"/>
  <c r="O69" i="3" s="1" a="1"/>
  <c r="O69" i="3" s="1"/>
  <c r="H79" i="3"/>
  <c r="O79" i="3" s="1"/>
  <c r="I20" i="3" s="1" a="1"/>
  <c r="I20" i="3" s="1"/>
  <c r="H67" i="3"/>
  <c r="O67" i="3" s="1" a="1"/>
  <c r="O67" i="3" s="1"/>
  <c r="H56" i="3"/>
  <c r="O56" i="3" s="1" a="1"/>
  <c r="O56" i="3" s="1"/>
  <c r="H100" i="3"/>
  <c r="O100" i="3" s="1" a="1"/>
  <c r="O100" i="3" s="1"/>
  <c r="H65" i="3"/>
  <c r="O65" i="3" s="1" a="1"/>
  <c r="O65" i="3" s="1"/>
  <c r="H72" i="3"/>
  <c r="O72" i="3" s="1" a="1"/>
  <c r="O72" i="3" s="1"/>
  <c r="H71" i="3"/>
  <c r="O71" i="3" s="1" a="1"/>
  <c r="O71" i="3" s="1"/>
  <c r="H70" i="3"/>
  <c r="O70" i="3" s="1" a="1"/>
  <c r="O70" i="3" s="1"/>
  <c r="H40" i="3"/>
  <c r="O40" i="3" s="1"/>
  <c r="I16" i="3" s="1"/>
  <c r="H68" i="3"/>
  <c r="O68" i="3" s="1" a="1"/>
  <c r="O68" i="3" s="1"/>
  <c r="H66" i="3"/>
  <c r="O66" i="3" s="1" a="1"/>
  <c r="O66" i="3" s="1"/>
  <c r="H55" i="3"/>
  <c r="O55" i="3" s="1" a="1"/>
  <c r="O55" i="3" s="1"/>
  <c r="H101" i="3"/>
  <c r="O101" i="3" s="1" a="1"/>
  <c r="O101" i="3" s="1"/>
  <c r="I15" i="3" l="1" a="1"/>
  <c r="I15" i="3" s="1"/>
  <c r="I14" i="3"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charset val="134"/>
          </rPr>
          <t xml:space="preserve">Used to calculate item's relative impact on work item's completeness. Should be set from a WI overall perspective. Default value is 1.  </t>
        </r>
      </text>
    </comment>
    <comment ref="N37" authorId="0" shapeId="0" xr:uid="{00000000-0006-0000-0100-000002000000}">
      <text>
        <r>
          <rPr>
            <sz val="9"/>
            <rFont val="Tahoma"/>
            <charset val="134"/>
          </rPr>
          <t xml:space="preserve">Used to calculate item's relative impact on work item's completeness. Should be set from a WI overall perspective. Default value is 1.  </t>
        </r>
      </text>
    </comment>
    <comment ref="N45" authorId="0" shapeId="0" xr:uid="{00000000-0006-0000-0100-00000300000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charset val="134"/>
          </rPr>
          <t xml:space="preserve">Used to calculate item's relative impact on work item's completeness. Should be set from a WI overall perspective. Default value is 1.  </t>
        </r>
      </text>
    </comment>
    <comment ref="N61" authorId="0" shapeId="0" xr:uid="{00000000-0006-0000-0100-000005000000}">
      <text>
        <r>
          <rPr>
            <sz val="9"/>
            <rFont val="Tahoma"/>
            <charset val="134"/>
          </rPr>
          <t xml:space="preserve">Used to calculate item's relative impact on work item's completeness. Should be set from a WI overall perspective. Default value is 1.  </t>
        </r>
      </text>
    </comment>
    <comment ref="N76" authorId="0" shapeId="0" xr:uid="{00000000-0006-0000-0100-000006000000}">
      <text>
        <r>
          <rPr>
            <sz val="9"/>
            <rFont val="Tahoma"/>
            <charset val="134"/>
          </rPr>
          <t xml:space="preserve">Used to calculate item's relative impact on work item's completeness. Should be set from a WI overall perspective. Default value is 1.  </t>
        </r>
      </text>
    </comment>
    <comment ref="N83" authorId="0" shapeId="0" xr:uid="{00000000-0006-0000-0100-000007000000}">
      <text>
        <r>
          <rPr>
            <sz val="9"/>
            <rFont val="Tahoma"/>
            <charset val="134"/>
          </rPr>
          <t xml:space="preserve">Used to calculate item's relative impact on work item's completeness. Should be set from a WI overall perspective. Default value is 1.  </t>
        </r>
      </text>
    </comment>
    <comment ref="N90" authorId="0" shapeId="0" xr:uid="{00000000-0006-0000-0100-000008000000}">
      <text>
        <r>
          <rPr>
            <sz val="9"/>
            <rFont val="Tahoma"/>
            <charset val="134"/>
          </rPr>
          <t xml:space="preserve">Used to calculate item's relative impact on work item's completeness. Should be set from a WI overall perspective. Default value is 1.  </t>
        </r>
      </text>
    </comment>
    <comment ref="N97" authorId="0" shapeId="0" xr:uid="{00000000-0006-0000-0100-00000900000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<sst xmlns="http://schemas.openxmlformats.org/spreadsheetml/2006/main" count="968" uniqueCount="259">
  <si>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</si>
  <si>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</si>
  <si>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</si>
  <si>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</si>
  <si>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</si>
  <si>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</si>
  <si>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</si>
  <si>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</si>
  <si>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</si>
  <si>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</si>
  <si>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</si>
  <si>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</si>
  <si>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</si>
  <si>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Calibri"/>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</si>
  <si>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</si>
  <si>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</si>
  <si>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</si>
  <si>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</si>
  <si>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</si>
  <si>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</si>
  <si>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</si>
  <si>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</si>
  <si>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</si>
  <si>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</si>
  <si>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</si>
  <si>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</si>
  <si>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</si>
  <si>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</si>
  <si>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</si>
  <si>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</si>
  <si>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</si>
  <si>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</si>
  <si>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</si>
  <si>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</si>
  <si>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</si>
  <si>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</si>
  <si>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</si>
  <si>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</si>
  <si>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</si>
  <si>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</si>
  <si>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</si>
  <si>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</si>
  <si>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</si>
  <si>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</si>
  <si>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</si>
  <si>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</si>
  <si>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</si>
  <si>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</si>
  <si>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</si>
  <si>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</si>
  <si>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</si>
  <si>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</si>
  <si>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</si>
  <si>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</si>
  <si>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</si>
  <si>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</si>
  <si>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</si>
  <si>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</si>
  <si>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</si>
  <si>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</si>
  <si>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</si>
  <si>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</si>
  <si>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</si>
  <si>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</si>
  <si>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</si>
  <si>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</si>
  <si>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</si>
  <si>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</si>
  <si>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</si>
  <si>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</si>
  <si>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</si>
  <si>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</si>
  <si>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</si>
  <si>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</si>
  <si>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</si>
  <si>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</si>
  <si>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</si>
  <si>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</si>
  <si>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</si>
  <si>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</si>
  <si>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</si>
  <si>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</si>
  <si>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</si>
  <si>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</si>
  <si>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</si>
  <si>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</si>
  <si>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</si>
  <si>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</si>
  <si>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</si>
  <si>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</si>
  <si>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</si>
  <si>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</si>
  <si>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</si>
  <si>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</si>
  <si>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</si>
  <si>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</si>
  <si>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</si>
  <si>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</si>
  <si>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</si>
  <si>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</si>
  <si>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</si>
  <si>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</si>
  <si>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</si>
  <si>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</si>
  <si>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</si>
  <si>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</si>
  <si>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</si>
  <si>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</si>
  <si>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</si>
  <si>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</si>
  <si>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charset val="134"/>
      </rPr>
      <t xml:space="preserve">Reference sensitivity for Inter-band contiguous EN-DC
</t>
    </r>
    <r>
      <rPr>
        <sz val="8"/>
        <color rgb="FFFF0000"/>
        <rFont val="Arial"/>
        <charset val="134"/>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</si>
  <si>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</si>
  <si>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</si>
  <si>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</si>
  <si>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</si>
  <si>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</si>
  <si>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</si>
  <si>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</si>
  <si>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</si>
  <si>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</si>
  <si>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</si>
  <si>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</si>
  <si>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</si>
  <si>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</si>
  <si>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</si>
  <si>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</si>
  <si>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</si>
  <si>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</si>
  <si>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</si>
  <si>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</si>
  <si>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</si>
  <si>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charset val="134"/>
      </rPr>
      <t xml:space="preserve">UE Additional Maximum Output Power reduction for Intra-band contiguous EN-DC
</t>
    </r>
    <r>
      <rPr>
        <sz val="8"/>
        <color rgb="FFFF0000"/>
        <rFont val="Arial"/>
        <charset val="134"/>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</si>
  <si>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</si>
  <si>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</si>
  <si>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</si>
  <si>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charset val="134"/>
      </rPr>
      <t xml:space="preserve">UE Additional Maximum Output Power reduction for Intra-Band Non-Contiguous EN-DC
</t>
    </r>
    <r>
      <rPr>
        <sz val="8"/>
        <color rgb="FFFF0000"/>
        <rFont val="Arial"/>
        <charset val="134"/>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</si>
  <si>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</si>
  <si>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</si>
  <si>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</si>
  <si>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</si>
  <si>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</si>
  <si>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</si>
  <si>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</si>
  <si>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</si>
  <si>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</si>
  <si>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</si>
  <si>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</si>
  <si>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</si>
  <si>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</si>
  <si>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</si>
  <si>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</si>
  <si>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charset val="134"/>
      </rPr>
      <t xml:space="preserve">Reference sensitivity power level for 2DL CA exceptions
</t>
    </r>
    <r>
      <rPr>
        <sz val="8"/>
        <color rgb="FFFF0000"/>
        <rFont val="Arial"/>
        <charset val="134"/>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</si>
  <si>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</si>
  <si>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</si>
  <si>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</si>
  <si>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</si>
  <si>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</si>
  <si>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</si>
  <si>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</si>
  <si>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</si>
  <si>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</si>
  <si>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</si>
  <si>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</si>
  <si>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</si>
  <si>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</si>
  <si>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</si>
  <si>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</si>
  <si>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</si>
  <si>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</si>
  <si>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</si>
  <si>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</si>
  <si>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</si>
  <si>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Calibri"/>
        <charset val="134"/>
        <scheme val="minor"/>
      </rPr>
      <t xml:space="preserve">Revision history for WP template only 
</t>
    </r>
    <r>
      <rPr>
        <sz val="11"/>
        <color rgb="FFFF0000"/>
        <rFont val="Calibri"/>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</si>
  <si>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</si>
  <si>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</si>
  <si>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</si>
  <si>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</si>
  <si>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</si>
  <si>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</si>
  <si>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</si>
  <si>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</si>
  <si>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</si>
  <si>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</si>
  <si>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</si>
  <si>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</si>
  <si>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</si>
  <si>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</si>
  <si>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</si>
  <si>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</si>
  <si>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</si>
  <si>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</si>
  <si>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</si>
  <si>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</si>
  <si>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</si>
  <si>
    <t>Rel-17</t>
  </si>
  <si>
    <t>EN-DC FR1 (3 bands)</t>
  </si>
  <si>
    <t>38.101-3:Table 5.5B.4.2-1</t>
  </si>
  <si>
    <t>DC_2A-2A-5A_n77A</t>
  </si>
  <si>
    <t>DC_2A_n77A PC2</t>
  </si>
  <si>
    <t>Completed</t>
  </si>
  <si>
    <t>PC2</t>
  </si>
  <si>
    <t>Verizon,AT&amp;T</t>
  </si>
  <si>
    <t>WE Certification (Aleksi Heino)</t>
  </si>
  <si>
    <t>RAN5#105</t>
  </si>
  <si>
    <t>ENDC_PC2_R17_xLTE_yNR-UEConTest</t>
  </si>
  <si>
    <t xml:space="preserve">DC_002A_002A_005A_n077A </t>
  </si>
  <si>
    <t xml:space="preserve">DC_002A_n077A PC002 </t>
  </si>
  <si>
    <t>v1.0.0</t>
  </si>
  <si>
    <t>Column1</t>
  </si>
  <si>
    <t>Column2</t>
  </si>
  <si>
    <t>DC_5A_n77A PC2</t>
  </si>
  <si>
    <t xml:space="preserve">DC_005A_n077A PC002 </t>
  </si>
  <si>
    <t>DC_2A-2A-14A_n77A</t>
  </si>
  <si>
    <t>AT&amp;T</t>
  </si>
  <si>
    <t>RAN5#94-e, RAN5#105</t>
  </si>
  <si>
    <t xml:space="preserve">DC_002A_002A_014A_n077A </t>
  </si>
  <si>
    <t>DC_14A_n77A PC2</t>
  </si>
  <si>
    <t xml:space="preserve">DC_014A_n077A PC002 </t>
  </si>
  <si>
    <t>DC_2A-2A-66A-66A_n77A</t>
  </si>
  <si>
    <t xml:space="preserve">DC_002A_002A_066A_066A_n077A </t>
  </si>
  <si>
    <t>DC_66A_n77A PC2</t>
  </si>
  <si>
    <t xml:space="preserve">DC_066A_n077A PC002 </t>
  </si>
  <si>
    <t>DC_2A-2A-66A_n77A</t>
  </si>
  <si>
    <t>&lt;RAN5#94-e, RAN5#105</t>
  </si>
  <si>
    <t xml:space="preserve">DC_002A_002A_066A_n077A </t>
  </si>
  <si>
    <t>DC_2A-5A_n77A</t>
  </si>
  <si>
    <t xml:space="preserve">DC_002A_005A_n077A </t>
  </si>
  <si>
    <t>DC_2A-14A_n77A</t>
  </si>
  <si>
    <t xml:space="preserve">DC_002A_014A_n077A </t>
  </si>
  <si>
    <t>v1.3.0</t>
  </si>
  <si>
    <t>DC_2A-66A-66A_n77A</t>
  </si>
  <si>
    <t xml:space="preserve">DC_002A_066A_066A_n077A </t>
  </si>
  <si>
    <t>DC_5A-66A-66A_n77A</t>
  </si>
  <si>
    <t>HPUE_FR1_DC_LTE_NR_R17</t>
  </si>
  <si>
    <t xml:space="preserve">DC_005A_066A_066A_n077A </t>
  </si>
  <si>
    <t>v1.11.0</t>
  </si>
  <si>
    <t>DC_5A-66A_n77A</t>
  </si>
  <si>
    <t xml:space="preserve">DC_005A_066A_n077A </t>
  </si>
  <si>
    <t>DC_14A-66A-66A_n77A</t>
  </si>
  <si>
    <t xml:space="preserve">DC_014A_066A_066A_n077A </t>
  </si>
  <si>
    <t>DC_14A-66A_n77A</t>
  </si>
  <si>
    <t xml:space="preserve">DC_014A_066A_n077A </t>
  </si>
  <si>
    <t>Rel-18</t>
  </si>
  <si>
    <t>DC_2A-5A_n77(2A)</t>
  </si>
  <si>
    <t>RAN5#102, RAN5#105</t>
  </si>
  <si>
    <t>HPUE_NR_CADC_NR_LTE_DC_R18-UEConTest</t>
  </si>
  <si>
    <t>DC_2A-14A_n77(2A)</t>
  </si>
  <si>
    <t>DC_2A-66A_n77(2A)</t>
  </si>
  <si>
    <t>DC_5A-66A_n77(2A)</t>
  </si>
  <si>
    <t>DC_14A-66A_n77(2A)</t>
  </si>
  <si>
    <t>38.101-3:Table 5.5B.4.3-1</t>
  </si>
  <si>
    <t>DC_2A-2A-5A_n77(2A)</t>
  </si>
  <si>
    <t>DC_2A-2A-14A_n77(2A)</t>
  </si>
  <si>
    <t>DC_2A-2A-66A_n77(2A)</t>
  </si>
  <si>
    <t>DC_2A-66A-66A_n77(2A)</t>
  </si>
  <si>
    <t>DC_5A-66A-66A_n77(2A)</t>
  </si>
  <si>
    <t>DC_14A-66A-66A_n77(2A)</t>
  </si>
  <si>
    <t>WE Certification Oy (Aleksi Heino)</t>
  </si>
  <si>
    <t>R5-246790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</si>
</sst>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Calibri"/>
      <charset val="134"/>
      <scheme val="minor"/>
    </font>
    <font>
      <b/>
      <sz val="11"/>
      <color theme="1"/>
      <name val="Calibri"/>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b/>
      <sz val="14"/>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0691854609822"/>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579"/>
      <name val="Arial"/>
      <charset val="134"/>
    </font>
    <font>
      <sz val="8"/>
      <color rgb="FFFF0000"/>
      <name val="Arial"/>
      <charset val="134"/>
    </font>
    <font>
      <b/>
      <sz val="11"/>
      <color rgb="FFFF0000"/>
      <name val="Arial"/>
      <charset val="134"/>
    </font>
    <font>
      <b/>
      <sz val="8"/>
      <name val="Calibri"/>
      <charset val="134"/>
    </font>
    <font>
      <sz val="8"/>
      <color theme="9" tint="-0.249977111117893"/>
      <name val="Calibri"/>
      <charset val="134"/>
      <scheme val="minor"/>
    </font>
    <font>
      <sz val="8"/>
      <name val="Calibri"/>
      <charset val="134"/>
      <scheme val="minor"/>
    </font>
    <font>
      <sz val="8"/>
      <color theme="1"/>
      <name val="Calibri"/>
      <charset val="134"/>
      <scheme val="minor"/>
    </font>
    <font>
      <b/>
      <i/>
      <sz val="8"/>
      <name val="Calibri"/>
      <charset val="134"/>
    </font>
    <font>
      <sz val="14"/>
      <color rgb="FF000000"/>
      <name val="Courier New"/>
      <charset val="134"/>
    </font>
    <font>
      <i/>
      <sz val="11"/>
      <color theme="1"/>
      <name val="Calibri"/>
      <charset val="134"/>
      <scheme val="minor"/>
    </font>
    <font>
      <sz val="11"/>
      <color rgb="FFFF0000"/>
      <name val="Calibri"/>
      <charset val="134"/>
      <scheme val="minor"/>
    </font>
    <font>
      <b/>
      <sz val="11"/>
      <name val="Arial"/>
      <charset val="134"/>
    </font>
    <font>
      <sz val="9"/>
      <name val="Tahoma"/>
      <charset val="134"/>
    </font>
    <font>
      <sz val="11"/>
      <color theme="1"/>
      <name val="Calibri"/>
      <charset val="134"/>
      <scheme val="minor"/>
    </font>
    <font>
      <sz val="8"/>
      <color theme="1"/>
      <name val="Calibri"/>
      <family val="2"/>
    </font>
    <font>
      <sz val="8"/>
      <color theme="9" tint="-0.249977111117893"/>
      <name val="Calibri"/>
      <family val="2"/>
    </font>
    <font>
      <sz val="12"/>
      <name val="Arial"/>
      <family val="2"/>
    </font>
    <font>
      <sz val="10"/>
      <name val="Arial"/>
      <family val="2"/>
    </font>
    <font>
      <sz val="8"/>
      <color theme="1"/>
      <name val="Arial"/>
      <family val="2"/>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24">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49" fontId="29" fillId="0" borderId="1" xfId="0" applyNumberFormat="1" applyFont="1" applyBorder="1" applyAlignment="1">
      <alignment horizontal="left"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29" fillId="0" borderId="8"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28" fillId="4" borderId="9" xfId="0" applyFont="1" applyFill="1" applyBorder="1" applyAlignment="1">
      <alignment horizontal="center" vertical="top"/>
    </xf>
    <xf numFmtId="49" fontId="32"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34" fillId="3" borderId="0" xfId="0" applyFont="1" applyFill="1"/>
    <xf numFmtId="49" fontId="39" fillId="0" borderId="1" xfId="0" applyNumberFormat="1" applyFont="1" applyBorder="1" applyAlignment="1">
      <alignment horizontal="left" vertical="top" wrapText="1"/>
    </xf>
    <xf numFmtId="49" fontId="39" fillId="0" borderId="10" xfId="0" applyNumberFormat="1" applyFont="1" applyBorder="1" applyAlignment="1">
      <alignment horizontal="left" vertical="top" wrapText="1"/>
    </xf>
    <xf numFmtId="49" fontId="39" fillId="0" borderId="8" xfId="0" applyNumberFormat="1" applyFont="1" applyBorder="1" applyAlignment="1">
      <alignment horizontal="left" vertical="top" wrapText="1"/>
    </xf>
    <xf numFmtId="49" fontId="40" fillId="0" borderId="1" xfId="0" applyNumberFormat="1" applyFont="1" applyBorder="1" applyAlignment="1">
      <alignment horizontal="left" vertical="top" wrapText="1"/>
    </xf>
    <xf numFmtId="49" fontId="40" fillId="0" borderId="8" xfId="0" applyNumberFormat="1" applyFont="1" applyBorder="1" applyAlignment="1">
      <alignment horizontal="left" vertical="top" wrapText="1"/>
    </xf>
    <xf numFmtId="0" fontId="43" fillId="0" borderId="1" xfId="1" applyFont="1" applyBorder="1" applyAlignment="1">
      <alignment horizontal="left" vertical="top" wrapText="1"/>
    </xf>
    <xf numFmtId="9" fontId="43" fillId="8" borderId="1" xfId="1" applyNumberFormat="1" applyFont="1" applyFill="1" applyBorder="1" applyAlignment="1">
      <alignment horizontal="center" vertical="top"/>
    </xf>
    <xf numFmtId="0" fontId="43" fillId="0" borderId="6" xfId="1" applyFont="1" applyBorder="1" applyAlignment="1">
      <alignment vertical="top" wrapText="1"/>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5" fillId="3" borderId="0" xfId="1" applyFont="1" applyFill="1" applyAlignment="1">
      <alignment vertical="top"/>
    </xf>
    <xf numFmtId="0" fontId="15" fillId="3" borderId="1" xfId="1" applyFont="1" applyFill="1" applyBorder="1" applyAlignment="1">
      <alignment horizontal="left" vertical="top"/>
    </xf>
    <xf numFmtId="0" fontId="41" fillId="3" borderId="2" xfId="1" applyFont="1" applyFill="1" applyBorder="1" applyAlignment="1" applyProtection="1">
      <alignment horizontal="left" vertical="top" wrapText="1"/>
      <protection locked="0"/>
    </xf>
    <xf numFmtId="0" fontId="41" fillId="3" borderId="3" xfId="1" applyFont="1" applyFill="1" applyBorder="1" applyAlignment="1" applyProtection="1">
      <alignment horizontal="left" vertical="top" wrapText="1"/>
      <protection locked="0"/>
    </xf>
    <xf numFmtId="0" fontId="41"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8" fillId="3" borderId="1" xfId="1" applyFont="1" applyFill="1" applyBorder="1" applyAlignment="1">
      <alignment horizontal="left" vertical="top"/>
    </xf>
    <xf numFmtId="0" fontId="42" fillId="3" borderId="2" xfId="1" applyFont="1" applyFill="1" applyBorder="1" applyAlignment="1" applyProtection="1">
      <alignment horizontal="left" vertical="top" wrapText="1"/>
      <protection locked="0"/>
    </xf>
    <xf numFmtId="0" fontId="42" fillId="3" borderId="3" xfId="1" applyFont="1" applyFill="1" applyBorder="1" applyAlignment="1" applyProtection="1">
      <alignment horizontal="left" vertical="top" wrapText="1"/>
      <protection locked="0"/>
    </xf>
    <xf numFmtId="0" fontId="42" fillId="3" borderId="4" xfId="1" applyFont="1" applyFill="1" applyBorder="1" applyAlignment="1" applyProtection="1">
      <alignment horizontal="left" vertical="top" wrapText="1"/>
      <protection locked="0"/>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0" fontId="6" fillId="7" borderId="1" xfId="1" applyFont="1" applyFill="1" applyBorder="1" applyAlignment="1">
      <alignment horizontal="center" vertical="top" wrapText="1"/>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49" fontId="6" fillId="7" borderId="1" xfId="1" applyNumberFormat="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50">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8" totalsRowShown="0">
  <autoFilter ref="A14:R58" xr:uid="{00000000-0009-0000-0100-000001000000}"/>
  <tableColumns count="18">
    <tableColumn id="15" xr3:uid="{00000000-0010-0000-0000-00000F000000}" name="Marked config" dataDxfId="149"/>
    <tableColumn id="1" xr3:uid="{00000000-0010-0000-0000-000001000000}" name="Release introduced in TS 38.101-x" dataDxfId="148"/>
    <tableColumn id="2" xr3:uid="{00000000-0010-0000-0000-000002000000}" name="Type of configuration" dataDxfId="147"/>
    <tableColumn id="3" xr3:uid="{00000000-0010-0000-0000-000003000000}" name="TS and Source Table" dataDxfId="146"/>
    <tableColumn id="4" xr3:uid="{00000000-0010-0000-0000-000004000000}" name="Configuration" dataDxfId="145"/>
    <tableColumn id="5" xr3:uid="{00000000-0010-0000-0000-000005000000}" name="Uplink_x000a_configuration" dataDxfId="144"/>
    <tableColumn id="6" xr3:uid="{00000000-0010-0000-0000-000006000000}" name="PC3 Status" dataDxfId="143"/>
    <tableColumn id="7" xr3:uid="{00000000-0010-0000-0000-000007000000}" name="PC2 completed?" dataDxfId="142"/>
    <tableColumn id="8" xr3:uid="{00000000-0010-0000-0000-000008000000}" name="RAN5 Completion Meeting _x000a_(PC3)" dataDxfId="141"/>
    <tableColumn id="9" xr3:uid="{00000000-0010-0000-0000-000009000000}" name="Completion Reference_x000a_(PC3)" dataDxfId="140"/>
    <tableColumn id="10" xr3:uid="{00000000-0010-0000-0000-00000A000000}" name="Interested operator_x000a_(PC3)" dataDxfId="139"/>
    <tableColumn id="11" xr3:uid="{00000000-0010-0000-0000-00000B000000}" name="Responsible Company (contact)_x000a_(PC3)" dataDxfId="138"/>
    <tableColumn id="12" xr3:uid="{00000000-0010-0000-0000-00000C000000}" name="Assignment_x000a_[RAN5 meeting]_x000a_ (PC3)" dataDxfId="137"/>
    <tableColumn id="13" xr3:uid="{00000000-0010-0000-0000-00000D000000}" name="Applicable RAN5 WI code(s)  for CRs" dataDxfId="136"/>
    <tableColumn id="14" xr3:uid="{00000000-0010-0000-0000-00000E000000}" name="Comments" dataDxfId="135"/>
    <tableColumn id="16" xr3:uid="{00000000-0010-0000-0000-000010000000}" name="Introduced in PRD version" dataDxfId="134"/>
    <tableColumn id="17" xr3:uid="{A5DABD19-B8A1-4130-B14A-34E60013D8B1}" name="Column1" dataDxfId="133"/>
    <tableColumn id="18" xr3:uid="{995F8E53-B5C2-4426-985C-6ADFE1485339}" name="Column2" dataDxfId="13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8"/>
  <sheetViews>
    <sheetView tabSelected="1" zoomScale="85" zoomScaleNormal="85" workbookViewId="0">
      <selection activeCell="G30" sqref="G30"/>
    </sheetView>
  </sheetViews>
  <sheetFormatPr defaultColWidth="9.140625" defaultRowHeight="15"/>
  <cols>
    <col min="1" max="1" width="6.42578125" style="103" customWidth="1"/>
    <col min="2" max="2" width="10.7109375" style="103" customWidth="1"/>
    <col min="3" max="3" width="17" style="103" customWidth="1"/>
    <col min="4" max="4" width="19.42578125" style="103" customWidth="1"/>
    <col min="5" max="5" width="22" style="103" customWidth="1"/>
    <col min="6" max="6" width="28.7109375" style="103" customWidth="1"/>
    <col min="7" max="7" width="10.7109375" style="103" customWidth="1"/>
    <col min="8" max="8" width="9.28515625" style="103" hidden="1" customWidth="1"/>
    <col min="9" max="9" width="11.140625" style="103" hidden="1" customWidth="1"/>
    <col min="10" max="10" width="11.42578125" style="103" hidden="1" customWidth="1"/>
    <col min="11" max="11" width="13.85546875" style="103" customWidth="1"/>
    <col min="12" max="12" width="16.85546875" style="103" customWidth="1"/>
    <col min="13" max="13" width="14.42578125" style="103" customWidth="1"/>
    <col min="14" max="14" width="34.85546875" style="103" customWidth="1"/>
    <col min="15" max="15" width="33.140625" style="103" customWidth="1"/>
    <col min="16" max="16" width="6" style="103" hidden="1" customWidth="1"/>
    <col min="17" max="17" width="5.85546875" style="103" customWidth="1"/>
    <col min="18" max="18" width="37.140625" style="103" customWidth="1"/>
    <col min="19" max="19" width="24.42578125" style="103" customWidth="1"/>
    <col min="20" max="16384" width="9.140625" style="103"/>
  </cols>
  <sheetData>
    <row r="1" spans="1:16382" ht="21.75" customHeight="1">
      <c r="A1" s="104"/>
      <c r="B1" s="131" t="s">
        <v>0</v>
      </c>
      <c r="C1" s="131"/>
      <c r="D1" s="131"/>
      <c r="E1" s="131"/>
      <c r="F1" s="131"/>
      <c r="G1" s="131"/>
      <c r="H1" s="131"/>
      <c r="I1" s="131"/>
      <c r="J1" s="131"/>
      <c r="K1" s="131"/>
      <c r="L1" s="131"/>
      <c r="M1" s="131"/>
      <c r="N1" s="131"/>
      <c r="O1" s="17"/>
      <c r="P1" s="114"/>
      <c r="Q1" s="78"/>
      <c r="R1" s="78"/>
      <c r="S1" s="78"/>
    </row>
    <row r="2" spans="1:16382" ht="17.25" customHeight="1">
      <c r="B2" s="105" t="s">
        <v>1</v>
      </c>
      <c r="C2" s="132" t="str">
        <f ca="1">"WP NR CA PC2 FR1 "&amp;INDIRECT("'Revision History WP template'!A3")</f>
        <v>WP NR CA PC2 FR1 v1.10.0</v>
      </c>
      <c r="D2" s="132"/>
      <c r="E2" s="132"/>
      <c r="F2" s="132"/>
      <c r="G2" s="132"/>
      <c r="H2" s="132"/>
      <c r="I2" s="132"/>
      <c r="J2" s="132"/>
      <c r="K2" s="132"/>
      <c r="L2" s="132"/>
      <c r="M2" s="132"/>
      <c r="N2" s="132"/>
      <c r="O2" s="17"/>
      <c r="P2" s="114"/>
      <c r="Q2" s="78"/>
      <c r="R2" s="78"/>
      <c r="S2" s="78"/>
    </row>
    <row r="3" spans="1:16382" ht="30" customHeight="1">
      <c r="B3" s="133" t="s">
        <v>2</v>
      </c>
      <c r="C3" s="133"/>
      <c r="D3" s="133"/>
      <c r="E3" s="133"/>
      <c r="F3" s="133"/>
      <c r="G3" s="133"/>
      <c r="H3" s="133"/>
      <c r="I3" s="133"/>
      <c r="J3" s="133"/>
      <c r="K3" s="133"/>
      <c r="L3" s="133"/>
      <c r="M3" s="133"/>
      <c r="N3" s="133"/>
      <c r="O3" s="78"/>
      <c r="P3" s="78"/>
      <c r="Q3" s="78"/>
      <c r="R3" s="78"/>
      <c r="S3" s="78"/>
    </row>
    <row r="4" spans="1:16382" ht="18">
      <c r="B4" s="134" t="s">
        <v>3</v>
      </c>
      <c r="C4" s="134"/>
      <c r="D4" s="134"/>
      <c r="E4" s="134"/>
      <c r="F4" s="134"/>
      <c r="G4" s="134"/>
      <c r="H4" s="134"/>
      <c r="I4" s="134"/>
      <c r="J4" s="134"/>
      <c r="K4" s="50"/>
      <c r="L4" s="51"/>
      <c r="M4" s="51"/>
      <c r="N4" s="16"/>
      <c r="O4" s="16"/>
      <c r="P4" s="16"/>
      <c r="Q4" s="16"/>
      <c r="R4" s="16"/>
      <c r="S4" s="16"/>
    </row>
    <row r="5" spans="1:16382" ht="15" customHeight="1">
      <c r="A5" s="18"/>
      <c r="B5" s="135" t="s">
        <v>4</v>
      </c>
      <c r="C5" s="135"/>
      <c r="D5" s="136" t="str">
        <f t="array" aca="1" ref="D5" ca="1">SUBSTITUTE(MID(CELL("filename"),SEARCH("[",CELL("filename"))+1,SEARCH("]",CELL("filename"))-SEARCH("[",CELL("filename"))-1),".xlsx","")</f>
        <v>Editorial Correction for WP EN-DC PC2 FR1 for many 3 band combos</v>
      </c>
      <c r="E5" s="137"/>
      <c r="F5" s="138"/>
      <c r="K5" s="139" t="s">
        <v>5</v>
      </c>
      <c r="L5" s="140"/>
      <c r="M5" s="140"/>
      <c r="N5" s="140"/>
      <c r="O5" s="140"/>
      <c r="P5" s="140"/>
      <c r="Q5" s="140"/>
      <c r="R5" s="140"/>
      <c r="S5" s="53"/>
    </row>
    <row r="6" spans="1:16382" ht="18.75">
      <c r="A6" s="18"/>
      <c r="B6" s="141" t="s">
        <v>6</v>
      </c>
      <c r="C6" s="141"/>
      <c r="D6" s="142" t="s">
        <v>257</v>
      </c>
      <c r="E6" s="143"/>
      <c r="F6" s="144"/>
      <c r="K6" s="139" t="s">
        <v>7</v>
      </c>
      <c r="L6" s="140"/>
      <c r="M6" s="140"/>
      <c r="N6" s="140"/>
      <c r="O6" s="140"/>
      <c r="P6" s="140"/>
      <c r="Q6" s="140"/>
      <c r="R6" s="140"/>
      <c r="S6" s="121"/>
    </row>
    <row r="7" spans="1:16382" ht="15" customHeight="1">
      <c r="A7" s="18"/>
      <c r="B7" s="141" t="s">
        <v>8</v>
      </c>
      <c r="C7" s="141"/>
      <c r="D7" s="142" t="s">
        <v>203</v>
      </c>
      <c r="E7" s="143"/>
      <c r="F7" s="144"/>
      <c r="K7" s="150" t="s">
        <v>9</v>
      </c>
      <c r="L7" s="151"/>
      <c r="M7" s="151"/>
      <c r="N7" s="151"/>
      <c r="O7" s="151"/>
      <c r="P7" s="151"/>
      <c r="Q7" s="151"/>
      <c r="R7" s="151"/>
      <c r="S7" s="115"/>
    </row>
    <row r="8" spans="1:16382">
      <c r="A8" s="18"/>
      <c r="B8" s="141" t="s">
        <v>10</v>
      </c>
      <c r="C8" s="141"/>
      <c r="D8" s="145"/>
      <c r="E8" s="146"/>
      <c r="F8" s="147"/>
      <c r="K8" s="150"/>
      <c r="L8" s="151"/>
      <c r="M8" s="151"/>
      <c r="N8" s="151"/>
      <c r="O8" s="151"/>
      <c r="P8" s="151"/>
      <c r="Q8" s="151"/>
      <c r="R8" s="151"/>
      <c r="S8" s="115"/>
    </row>
    <row r="9" spans="1:16382">
      <c r="S9" s="115"/>
    </row>
    <row r="10" spans="1:16382" ht="18">
      <c r="B10" s="148" t="s">
        <v>11</v>
      </c>
      <c r="C10" s="148"/>
      <c r="D10" s="57">
        <f>'WP NR CA PC2 FR1'!$I$14</f>
        <v>1</v>
      </c>
      <c r="E10" s="17"/>
      <c r="F10" s="17"/>
      <c r="G10" s="17"/>
      <c r="H10" s="17"/>
      <c r="I10" s="17"/>
      <c r="J10" s="17"/>
      <c r="S10" s="115"/>
    </row>
    <row r="11" spans="1:16382">
      <c r="S11" s="115"/>
    </row>
    <row r="12" spans="1:16382" ht="18.75" customHeight="1">
      <c r="B12" s="134" t="s">
        <v>12</v>
      </c>
      <c r="C12" s="134"/>
      <c r="D12" s="134"/>
      <c r="E12" s="134"/>
      <c r="F12" s="134"/>
      <c r="G12" s="134"/>
      <c r="H12" s="134"/>
      <c r="I12" s="134"/>
      <c r="J12" s="134"/>
      <c r="S12" s="115"/>
    </row>
    <row r="13" spans="1:16382" ht="108" customHeight="1">
      <c r="A13" s="106"/>
      <c r="B13" s="149" t="s">
        <v>13</v>
      </c>
      <c r="C13" s="149"/>
      <c r="D13" s="149"/>
      <c r="E13" s="149"/>
      <c r="F13" s="149"/>
      <c r="G13" s="149"/>
      <c r="H13" s="149"/>
      <c r="I13" s="149"/>
      <c r="J13" s="149"/>
      <c r="K13" s="149"/>
      <c r="L13" s="149"/>
      <c r="M13" s="149"/>
      <c r="N13" s="149"/>
      <c r="S13" s="115"/>
    </row>
    <row r="14" spans="1:16382" ht="45">
      <c r="A14" s="107" t="s">
        <v>14</v>
      </c>
      <c r="B14" s="108" t="s">
        <v>15</v>
      </c>
      <c r="C14" s="107" t="s">
        <v>16</v>
      </c>
      <c r="D14" s="107" t="s">
        <v>17</v>
      </c>
      <c r="E14" s="107" t="s">
        <v>18</v>
      </c>
      <c r="F14" s="107" t="s">
        <v>19</v>
      </c>
      <c r="G14" s="107" t="s">
        <v>20</v>
      </c>
      <c r="H14" s="107" t="s">
        <v>21</v>
      </c>
      <c r="I14" s="107" t="s">
        <v>22</v>
      </c>
      <c r="J14" s="107" t="s">
        <v>23</v>
      </c>
      <c r="K14" s="107" t="s">
        <v>24</v>
      </c>
      <c r="L14" s="107" t="s">
        <v>25</v>
      </c>
      <c r="M14" s="107" t="s">
        <v>26</v>
      </c>
      <c r="N14" s="116" t="s">
        <v>27</v>
      </c>
      <c r="O14" s="117" t="s">
        <v>10</v>
      </c>
      <c r="P14" s="107" t="s">
        <v>28</v>
      </c>
      <c r="Q14" s="103" t="s">
        <v>208</v>
      </c>
      <c r="R14" s="103" t="s">
        <v>209</v>
      </c>
    </row>
    <row r="15" spans="1:16382" ht="45">
      <c r="A15" s="109"/>
      <c r="B15" s="110" t="s">
        <v>194</v>
      </c>
      <c r="C15" s="110" t="s">
        <v>195</v>
      </c>
      <c r="D15" s="110" t="s">
        <v>196</v>
      </c>
      <c r="E15" s="110" t="s">
        <v>197</v>
      </c>
      <c r="F15" s="110" t="s">
        <v>198</v>
      </c>
      <c r="G15" s="110" t="s">
        <v>199</v>
      </c>
      <c r="H15" s="110" t="s">
        <v>200</v>
      </c>
      <c r="I15" s="110"/>
      <c r="J15" s="110"/>
      <c r="K15" s="110" t="s">
        <v>201</v>
      </c>
      <c r="L15" s="110" t="s">
        <v>202</v>
      </c>
      <c r="M15" s="110" t="s">
        <v>203</v>
      </c>
      <c r="N15" s="110" t="s">
        <v>204</v>
      </c>
      <c r="O15" s="110" t="s">
        <v>205</v>
      </c>
      <c r="P15" s="118" t="s">
        <v>206</v>
      </c>
      <c r="Q15" s="124"/>
      <c r="R15" s="124" t="s">
        <v>207</v>
      </c>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ht="22.5">
      <c r="A16" s="109"/>
      <c r="B16" s="111" t="s">
        <v>194</v>
      </c>
      <c r="C16" s="111" t="s">
        <v>195</v>
      </c>
      <c r="D16" s="111" t="s">
        <v>196</v>
      </c>
      <c r="E16" s="110" t="s">
        <v>197</v>
      </c>
      <c r="F16" s="110" t="s">
        <v>210</v>
      </c>
      <c r="G16" s="111" t="s">
        <v>199</v>
      </c>
      <c r="H16" s="111" t="s">
        <v>200</v>
      </c>
      <c r="I16" s="111"/>
      <c r="J16" s="111"/>
      <c r="K16" s="111" t="s">
        <v>201</v>
      </c>
      <c r="L16" s="111" t="s">
        <v>202</v>
      </c>
      <c r="M16" s="111" t="s">
        <v>203</v>
      </c>
      <c r="N16" s="111" t="s">
        <v>204</v>
      </c>
      <c r="O16" s="111" t="s">
        <v>205</v>
      </c>
      <c r="P16" s="119" t="s">
        <v>211</v>
      </c>
      <c r="Q16" s="123"/>
      <c r="R16" s="123" t="s">
        <v>207</v>
      </c>
    </row>
    <row r="17" spans="1:18" ht="22.5">
      <c r="A17" s="109"/>
      <c r="B17" s="111" t="s">
        <v>194</v>
      </c>
      <c r="C17" s="111" t="s">
        <v>195</v>
      </c>
      <c r="D17" s="111" t="s">
        <v>196</v>
      </c>
      <c r="E17" s="111" t="s">
        <v>212</v>
      </c>
      <c r="F17" s="111" t="s">
        <v>198</v>
      </c>
      <c r="G17" s="111" t="s">
        <v>199</v>
      </c>
      <c r="H17" s="111" t="s">
        <v>200</v>
      </c>
      <c r="I17" s="111"/>
      <c r="J17" s="111"/>
      <c r="K17" s="111" t="s">
        <v>213</v>
      </c>
      <c r="L17" s="111" t="s">
        <v>202</v>
      </c>
      <c r="M17" s="111" t="s">
        <v>214</v>
      </c>
      <c r="N17" s="111" t="s">
        <v>204</v>
      </c>
      <c r="O17" s="111" t="s">
        <v>215</v>
      </c>
      <c r="P17" s="119" t="s">
        <v>206</v>
      </c>
      <c r="Q17" s="123"/>
      <c r="R17" s="123" t="s">
        <v>207</v>
      </c>
    </row>
    <row r="18" spans="1:18" ht="22.5">
      <c r="A18" s="109"/>
      <c r="B18" s="111" t="s">
        <v>194</v>
      </c>
      <c r="C18" s="111" t="s">
        <v>195</v>
      </c>
      <c r="D18" s="111" t="s">
        <v>196</v>
      </c>
      <c r="E18" s="111" t="s">
        <v>212</v>
      </c>
      <c r="F18" s="111" t="s">
        <v>216</v>
      </c>
      <c r="G18" s="111" t="s">
        <v>199</v>
      </c>
      <c r="H18" s="111" t="s">
        <v>200</v>
      </c>
      <c r="I18" s="111"/>
      <c r="J18" s="111"/>
      <c r="K18" s="111" t="s">
        <v>213</v>
      </c>
      <c r="L18" s="111" t="s">
        <v>202</v>
      </c>
      <c r="M18" s="111" t="s">
        <v>214</v>
      </c>
      <c r="N18" s="111" t="s">
        <v>204</v>
      </c>
      <c r="O18" s="111" t="s">
        <v>215</v>
      </c>
      <c r="P18" s="119" t="s">
        <v>217</v>
      </c>
      <c r="Q18" s="123"/>
      <c r="R18" s="123" t="s">
        <v>207</v>
      </c>
    </row>
    <row r="19" spans="1:18" ht="22.5">
      <c r="A19" s="109"/>
      <c r="B19" s="111" t="s">
        <v>194</v>
      </c>
      <c r="C19" s="111" t="s">
        <v>195</v>
      </c>
      <c r="D19" s="111" t="s">
        <v>196</v>
      </c>
      <c r="E19" s="111" t="s">
        <v>218</v>
      </c>
      <c r="F19" s="111" t="s">
        <v>198</v>
      </c>
      <c r="G19" s="111" t="s">
        <v>199</v>
      </c>
      <c r="H19" s="111" t="s">
        <v>200</v>
      </c>
      <c r="I19" s="111"/>
      <c r="J19" s="111"/>
      <c r="K19" s="111" t="s">
        <v>201</v>
      </c>
      <c r="L19" s="111" t="s">
        <v>202</v>
      </c>
      <c r="M19" s="111" t="s">
        <v>214</v>
      </c>
      <c r="N19" s="111" t="s">
        <v>204</v>
      </c>
      <c r="O19" s="111" t="s">
        <v>219</v>
      </c>
      <c r="P19" s="119" t="s">
        <v>206</v>
      </c>
      <c r="Q19" s="123"/>
      <c r="R19" s="123" t="s">
        <v>207</v>
      </c>
    </row>
    <row r="20" spans="1:18" ht="22.5">
      <c r="A20" s="109"/>
      <c r="B20" s="111" t="s">
        <v>194</v>
      </c>
      <c r="C20" s="111" t="s">
        <v>195</v>
      </c>
      <c r="D20" s="111" t="s">
        <v>196</v>
      </c>
      <c r="E20" s="111" t="s">
        <v>218</v>
      </c>
      <c r="F20" s="111" t="s">
        <v>220</v>
      </c>
      <c r="G20" s="111" t="s">
        <v>199</v>
      </c>
      <c r="H20" s="111" t="s">
        <v>200</v>
      </c>
      <c r="I20" s="111"/>
      <c r="J20" s="111"/>
      <c r="K20" s="111" t="s">
        <v>201</v>
      </c>
      <c r="L20" s="111" t="s">
        <v>202</v>
      </c>
      <c r="M20" s="111" t="s">
        <v>214</v>
      </c>
      <c r="N20" s="111" t="s">
        <v>204</v>
      </c>
      <c r="O20" s="111" t="s">
        <v>219</v>
      </c>
      <c r="P20" s="119" t="s">
        <v>221</v>
      </c>
      <c r="Q20" s="123"/>
      <c r="R20" s="123" t="s">
        <v>207</v>
      </c>
    </row>
    <row r="21" spans="1:18" ht="22.5">
      <c r="A21" s="109"/>
      <c r="B21" s="111" t="s">
        <v>194</v>
      </c>
      <c r="C21" s="111" t="s">
        <v>195</v>
      </c>
      <c r="D21" s="111" t="s">
        <v>196</v>
      </c>
      <c r="E21" s="111" t="s">
        <v>222</v>
      </c>
      <c r="F21" s="111" t="s">
        <v>198</v>
      </c>
      <c r="G21" s="111" t="s">
        <v>199</v>
      </c>
      <c r="H21" s="111" t="s">
        <v>200</v>
      </c>
      <c r="I21" s="111"/>
      <c r="J21" s="111"/>
      <c r="K21" s="111" t="s">
        <v>201</v>
      </c>
      <c r="L21" s="111" t="s">
        <v>202</v>
      </c>
      <c r="M21" s="111" t="s">
        <v>223</v>
      </c>
      <c r="N21" s="111" t="s">
        <v>204</v>
      </c>
      <c r="O21" s="111" t="s">
        <v>224</v>
      </c>
      <c r="P21" s="119" t="s">
        <v>206</v>
      </c>
      <c r="Q21" s="123"/>
      <c r="R21" s="123" t="s">
        <v>207</v>
      </c>
    </row>
    <row r="22" spans="1:18" ht="22.5">
      <c r="A22" s="109"/>
      <c r="B22" s="111" t="s">
        <v>194</v>
      </c>
      <c r="C22" s="111" t="s">
        <v>195</v>
      </c>
      <c r="D22" s="111" t="s">
        <v>196</v>
      </c>
      <c r="E22" s="111" t="s">
        <v>222</v>
      </c>
      <c r="F22" s="111" t="s">
        <v>220</v>
      </c>
      <c r="G22" s="111" t="s">
        <v>199</v>
      </c>
      <c r="H22" s="111" t="s">
        <v>200</v>
      </c>
      <c r="I22" s="111"/>
      <c r="J22" s="111"/>
      <c r="K22" s="111" t="s">
        <v>201</v>
      </c>
      <c r="L22" s="111" t="s">
        <v>202</v>
      </c>
      <c r="M22" s="111" t="s">
        <v>223</v>
      </c>
      <c r="N22" s="111" t="s">
        <v>204</v>
      </c>
      <c r="O22" s="111" t="s">
        <v>224</v>
      </c>
      <c r="P22" s="119" t="s">
        <v>221</v>
      </c>
      <c r="Q22" s="123"/>
      <c r="R22" s="123" t="s">
        <v>207</v>
      </c>
    </row>
    <row r="23" spans="1:18" ht="22.5">
      <c r="A23" s="109"/>
      <c r="B23" s="111" t="s">
        <v>194</v>
      </c>
      <c r="C23" s="111" t="s">
        <v>195</v>
      </c>
      <c r="D23" s="111" t="s">
        <v>196</v>
      </c>
      <c r="E23" s="111" t="s">
        <v>225</v>
      </c>
      <c r="F23" s="111" t="s">
        <v>198</v>
      </c>
      <c r="G23" s="111" t="s">
        <v>199</v>
      </c>
      <c r="H23" s="111" t="s">
        <v>200</v>
      </c>
      <c r="I23" s="111"/>
      <c r="J23" s="111"/>
      <c r="K23" s="111" t="s">
        <v>201</v>
      </c>
      <c r="L23" s="111" t="s">
        <v>202</v>
      </c>
      <c r="M23" s="111" t="s">
        <v>214</v>
      </c>
      <c r="N23" s="111" t="s">
        <v>204</v>
      </c>
      <c r="O23" s="111" t="s">
        <v>226</v>
      </c>
      <c r="P23" s="119" t="s">
        <v>206</v>
      </c>
      <c r="Q23" s="123"/>
      <c r="R23" s="123" t="s">
        <v>207</v>
      </c>
    </row>
    <row r="24" spans="1:18" ht="22.5">
      <c r="A24" s="109"/>
      <c r="B24" s="111" t="s">
        <v>194</v>
      </c>
      <c r="C24" s="111" t="s">
        <v>195</v>
      </c>
      <c r="D24" s="111" t="s">
        <v>196</v>
      </c>
      <c r="E24" s="111" t="s">
        <v>225</v>
      </c>
      <c r="F24" s="111" t="s">
        <v>210</v>
      </c>
      <c r="G24" s="111" t="s">
        <v>199</v>
      </c>
      <c r="H24" s="111" t="s">
        <v>200</v>
      </c>
      <c r="I24" s="111"/>
      <c r="J24" s="111"/>
      <c r="K24" s="111" t="s">
        <v>201</v>
      </c>
      <c r="L24" s="111" t="s">
        <v>202</v>
      </c>
      <c r="M24" s="111" t="s">
        <v>214</v>
      </c>
      <c r="N24" s="111" t="s">
        <v>204</v>
      </c>
      <c r="O24" s="111" t="s">
        <v>226</v>
      </c>
      <c r="P24" s="119" t="s">
        <v>211</v>
      </c>
      <c r="Q24" s="123"/>
      <c r="R24" s="123" t="s">
        <v>207</v>
      </c>
    </row>
    <row r="25" spans="1:18" ht="22.5">
      <c r="A25" s="109"/>
      <c r="B25" s="111" t="s">
        <v>194</v>
      </c>
      <c r="C25" s="111" t="s">
        <v>195</v>
      </c>
      <c r="D25" s="111" t="s">
        <v>196</v>
      </c>
      <c r="E25" s="111" t="s">
        <v>227</v>
      </c>
      <c r="F25" s="111" t="s">
        <v>198</v>
      </c>
      <c r="G25" s="111" t="s">
        <v>199</v>
      </c>
      <c r="H25" s="111" t="s">
        <v>200</v>
      </c>
      <c r="I25" s="111"/>
      <c r="J25" s="111"/>
      <c r="K25" s="111" t="s">
        <v>213</v>
      </c>
      <c r="L25" s="111" t="s">
        <v>202</v>
      </c>
      <c r="M25" s="111" t="s">
        <v>214</v>
      </c>
      <c r="N25" s="111" t="s">
        <v>204</v>
      </c>
      <c r="O25" s="111" t="s">
        <v>228</v>
      </c>
      <c r="P25" s="119" t="s">
        <v>206</v>
      </c>
      <c r="Q25" s="123"/>
      <c r="R25" s="123" t="s">
        <v>229</v>
      </c>
    </row>
    <row r="26" spans="1:18" ht="22.5">
      <c r="A26" s="109"/>
      <c r="B26" s="111" t="s">
        <v>194</v>
      </c>
      <c r="C26" s="111" t="s">
        <v>195</v>
      </c>
      <c r="D26" s="111" t="s">
        <v>196</v>
      </c>
      <c r="E26" s="111" t="s">
        <v>227</v>
      </c>
      <c r="F26" s="111" t="s">
        <v>216</v>
      </c>
      <c r="G26" s="111" t="s">
        <v>199</v>
      </c>
      <c r="H26" s="111" t="s">
        <v>200</v>
      </c>
      <c r="I26" s="111"/>
      <c r="J26" s="111"/>
      <c r="K26" s="111" t="s">
        <v>213</v>
      </c>
      <c r="L26" s="111" t="s">
        <v>202</v>
      </c>
      <c r="M26" s="111" t="s">
        <v>214</v>
      </c>
      <c r="N26" s="111" t="s">
        <v>204</v>
      </c>
      <c r="O26" s="111" t="s">
        <v>228</v>
      </c>
      <c r="P26" s="119" t="s">
        <v>217</v>
      </c>
      <c r="Q26" s="123"/>
      <c r="R26" s="123" t="s">
        <v>207</v>
      </c>
    </row>
    <row r="27" spans="1:18" ht="22.5">
      <c r="A27" s="109"/>
      <c r="B27" s="111" t="s">
        <v>194</v>
      </c>
      <c r="C27" s="111" t="s">
        <v>195</v>
      </c>
      <c r="D27" s="111" t="s">
        <v>196</v>
      </c>
      <c r="E27" s="111" t="s">
        <v>230</v>
      </c>
      <c r="F27" s="111" t="s">
        <v>198</v>
      </c>
      <c r="G27" s="111" t="s">
        <v>199</v>
      </c>
      <c r="H27" s="111" t="s">
        <v>200</v>
      </c>
      <c r="I27" s="111"/>
      <c r="J27" s="111"/>
      <c r="K27" s="111" t="s">
        <v>201</v>
      </c>
      <c r="L27" s="111" t="s">
        <v>202</v>
      </c>
      <c r="M27" s="111" t="s">
        <v>214</v>
      </c>
      <c r="N27" s="111" t="s">
        <v>204</v>
      </c>
      <c r="O27" s="111" t="s">
        <v>231</v>
      </c>
      <c r="P27" s="119" t="s">
        <v>206</v>
      </c>
      <c r="Q27" s="123"/>
      <c r="R27" s="123" t="s">
        <v>207</v>
      </c>
    </row>
    <row r="28" spans="1:18" ht="22.5">
      <c r="A28" s="109"/>
      <c r="B28" s="111" t="s">
        <v>194</v>
      </c>
      <c r="C28" s="111" t="s">
        <v>195</v>
      </c>
      <c r="D28" s="111" t="s">
        <v>196</v>
      </c>
      <c r="E28" s="111" t="s">
        <v>230</v>
      </c>
      <c r="F28" s="111" t="s">
        <v>220</v>
      </c>
      <c r="G28" s="111" t="s">
        <v>199</v>
      </c>
      <c r="H28" s="111" t="s">
        <v>200</v>
      </c>
      <c r="I28" s="111"/>
      <c r="J28" s="111"/>
      <c r="K28" s="111" t="s">
        <v>201</v>
      </c>
      <c r="L28" s="111" t="s">
        <v>202</v>
      </c>
      <c r="M28" s="111" t="s">
        <v>214</v>
      </c>
      <c r="N28" s="111" t="s">
        <v>204</v>
      </c>
      <c r="O28" s="111" t="s">
        <v>231</v>
      </c>
      <c r="P28" s="119" t="s">
        <v>221</v>
      </c>
      <c r="Q28" s="123"/>
      <c r="R28" s="123" t="s">
        <v>207</v>
      </c>
    </row>
    <row r="29" spans="1:18" ht="22.5">
      <c r="A29" s="109"/>
      <c r="B29" s="111" t="s">
        <v>194</v>
      </c>
      <c r="C29" s="111" t="s">
        <v>195</v>
      </c>
      <c r="D29" s="111" t="s">
        <v>196</v>
      </c>
      <c r="E29" s="111" t="s">
        <v>232</v>
      </c>
      <c r="F29" s="111" t="s">
        <v>210</v>
      </c>
      <c r="G29" s="111" t="s">
        <v>199</v>
      </c>
      <c r="H29" s="111" t="s">
        <v>200</v>
      </c>
      <c r="I29" s="111"/>
      <c r="J29" s="111"/>
      <c r="K29" s="111" t="s">
        <v>213</v>
      </c>
      <c r="L29" s="111" t="s">
        <v>202</v>
      </c>
      <c r="M29" s="111" t="s">
        <v>203</v>
      </c>
      <c r="N29" s="111" t="s">
        <v>233</v>
      </c>
      <c r="O29" s="111" t="s">
        <v>234</v>
      </c>
      <c r="P29" s="119" t="s">
        <v>211</v>
      </c>
      <c r="Q29" s="123"/>
      <c r="R29" s="123" t="s">
        <v>235</v>
      </c>
    </row>
    <row r="30" spans="1:18" ht="22.5">
      <c r="A30" s="109"/>
      <c r="B30" s="111" t="s">
        <v>194</v>
      </c>
      <c r="C30" s="111" t="s">
        <v>195</v>
      </c>
      <c r="D30" s="111" t="s">
        <v>196</v>
      </c>
      <c r="E30" s="111" t="s">
        <v>232</v>
      </c>
      <c r="F30" s="111" t="s">
        <v>220</v>
      </c>
      <c r="G30" s="111" t="s">
        <v>199</v>
      </c>
      <c r="H30" s="111" t="s">
        <v>200</v>
      </c>
      <c r="I30" s="111"/>
      <c r="J30" s="111"/>
      <c r="K30" s="111" t="s">
        <v>213</v>
      </c>
      <c r="L30" s="111" t="s">
        <v>202</v>
      </c>
      <c r="M30" s="111" t="s">
        <v>203</v>
      </c>
      <c r="N30" s="111" t="s">
        <v>233</v>
      </c>
      <c r="O30" s="111" t="s">
        <v>234</v>
      </c>
      <c r="P30" s="119" t="s">
        <v>221</v>
      </c>
      <c r="Q30" s="123"/>
      <c r="R30" s="123" t="s">
        <v>235</v>
      </c>
    </row>
    <row r="31" spans="1:18" ht="22.5">
      <c r="A31" s="109"/>
      <c r="B31" s="111" t="s">
        <v>194</v>
      </c>
      <c r="C31" s="111" t="s">
        <v>195</v>
      </c>
      <c r="D31" s="111" t="s">
        <v>196</v>
      </c>
      <c r="E31" s="111" t="s">
        <v>236</v>
      </c>
      <c r="F31" s="111" t="s">
        <v>210</v>
      </c>
      <c r="G31" s="111" t="s">
        <v>199</v>
      </c>
      <c r="H31" s="111" t="s">
        <v>200</v>
      </c>
      <c r="I31" s="111"/>
      <c r="J31" s="111"/>
      <c r="K31" s="111" t="s">
        <v>201</v>
      </c>
      <c r="L31" s="111" t="s">
        <v>202</v>
      </c>
      <c r="M31" s="111" t="s">
        <v>214</v>
      </c>
      <c r="N31" s="111" t="s">
        <v>204</v>
      </c>
      <c r="O31" s="111" t="s">
        <v>237</v>
      </c>
      <c r="P31" s="119" t="s">
        <v>211</v>
      </c>
      <c r="Q31" s="123"/>
      <c r="R31" s="123" t="s">
        <v>207</v>
      </c>
    </row>
    <row r="32" spans="1:18" ht="22.5">
      <c r="A32" s="109"/>
      <c r="B32" s="111" t="s">
        <v>194</v>
      </c>
      <c r="C32" s="111" t="s">
        <v>195</v>
      </c>
      <c r="D32" s="111" t="s">
        <v>196</v>
      </c>
      <c r="E32" s="111" t="s">
        <v>236</v>
      </c>
      <c r="F32" s="111" t="s">
        <v>220</v>
      </c>
      <c r="G32" s="111" t="s">
        <v>199</v>
      </c>
      <c r="H32" s="111" t="s">
        <v>200</v>
      </c>
      <c r="I32" s="111"/>
      <c r="J32" s="111"/>
      <c r="K32" s="111" t="s">
        <v>201</v>
      </c>
      <c r="L32" s="111" t="s">
        <v>202</v>
      </c>
      <c r="M32" s="111" t="s">
        <v>214</v>
      </c>
      <c r="N32" s="111" t="s">
        <v>204</v>
      </c>
      <c r="O32" s="111" t="s">
        <v>237</v>
      </c>
      <c r="P32" s="119" t="s">
        <v>221</v>
      </c>
      <c r="Q32" s="123"/>
      <c r="R32" s="123" t="s">
        <v>207</v>
      </c>
    </row>
    <row r="33" spans="1:18" ht="22.5">
      <c r="A33" s="109"/>
      <c r="B33" s="111" t="s">
        <v>194</v>
      </c>
      <c r="C33" s="111" t="s">
        <v>195</v>
      </c>
      <c r="D33" s="111" t="s">
        <v>196</v>
      </c>
      <c r="E33" s="111" t="s">
        <v>238</v>
      </c>
      <c r="F33" s="111" t="s">
        <v>216</v>
      </c>
      <c r="G33" s="111" t="s">
        <v>199</v>
      </c>
      <c r="H33" s="111" t="s">
        <v>200</v>
      </c>
      <c r="I33" s="111"/>
      <c r="J33" s="111"/>
      <c r="K33" s="111" t="s">
        <v>213</v>
      </c>
      <c r="L33" s="111" t="s">
        <v>202</v>
      </c>
      <c r="M33" s="111" t="s">
        <v>214</v>
      </c>
      <c r="N33" s="111" t="s">
        <v>204</v>
      </c>
      <c r="O33" s="111" t="s">
        <v>239</v>
      </c>
      <c r="P33" s="119" t="s">
        <v>217</v>
      </c>
      <c r="Q33" s="123"/>
      <c r="R33" s="123" t="s">
        <v>207</v>
      </c>
    </row>
    <row r="34" spans="1:18" ht="22.5">
      <c r="A34" s="109"/>
      <c r="B34" s="111" t="s">
        <v>194</v>
      </c>
      <c r="C34" s="111" t="s">
        <v>195</v>
      </c>
      <c r="D34" s="111" t="s">
        <v>196</v>
      </c>
      <c r="E34" s="111" t="s">
        <v>238</v>
      </c>
      <c r="F34" s="111" t="s">
        <v>220</v>
      </c>
      <c r="G34" s="111" t="s">
        <v>199</v>
      </c>
      <c r="H34" s="111" t="s">
        <v>200</v>
      </c>
      <c r="I34" s="111"/>
      <c r="J34" s="111"/>
      <c r="K34" s="111" t="s">
        <v>213</v>
      </c>
      <c r="L34" s="111" t="s">
        <v>202</v>
      </c>
      <c r="M34" s="111" t="s">
        <v>214</v>
      </c>
      <c r="N34" s="111" t="s">
        <v>204</v>
      </c>
      <c r="O34" s="111" t="s">
        <v>239</v>
      </c>
      <c r="P34" s="119" t="s">
        <v>221</v>
      </c>
      <c r="Q34" s="123"/>
      <c r="R34" s="123" t="s">
        <v>207</v>
      </c>
    </row>
    <row r="35" spans="1:18" ht="22.5">
      <c r="A35" s="109"/>
      <c r="B35" s="111" t="s">
        <v>194</v>
      </c>
      <c r="C35" s="111" t="s">
        <v>195</v>
      </c>
      <c r="D35" s="111" t="s">
        <v>196</v>
      </c>
      <c r="E35" s="111" t="s">
        <v>240</v>
      </c>
      <c r="F35" s="111" t="s">
        <v>216</v>
      </c>
      <c r="G35" s="111" t="s">
        <v>199</v>
      </c>
      <c r="H35" s="111" t="s">
        <v>200</v>
      </c>
      <c r="I35" s="111"/>
      <c r="J35" s="111"/>
      <c r="K35" s="111" t="s">
        <v>213</v>
      </c>
      <c r="L35" s="111" t="s">
        <v>202</v>
      </c>
      <c r="M35" s="111" t="s">
        <v>214</v>
      </c>
      <c r="N35" s="111" t="s">
        <v>204</v>
      </c>
      <c r="O35" s="111" t="s">
        <v>241</v>
      </c>
      <c r="P35" s="119" t="s">
        <v>217</v>
      </c>
      <c r="Q35" s="123"/>
      <c r="R35" s="123" t="s">
        <v>207</v>
      </c>
    </row>
    <row r="36" spans="1:18" ht="22.5">
      <c r="A36" s="109"/>
      <c r="B36" s="111" t="s">
        <v>194</v>
      </c>
      <c r="C36" s="111" t="s">
        <v>195</v>
      </c>
      <c r="D36" s="111" t="s">
        <v>196</v>
      </c>
      <c r="E36" s="111" t="s">
        <v>240</v>
      </c>
      <c r="F36" s="111" t="s">
        <v>220</v>
      </c>
      <c r="G36" s="111" t="s">
        <v>199</v>
      </c>
      <c r="H36" s="111" t="s">
        <v>200</v>
      </c>
      <c r="I36" s="111"/>
      <c r="J36" s="111"/>
      <c r="K36" s="111" t="s">
        <v>213</v>
      </c>
      <c r="L36" s="111" t="s">
        <v>202</v>
      </c>
      <c r="M36" s="111" t="s">
        <v>214</v>
      </c>
      <c r="N36" s="111" t="s">
        <v>204</v>
      </c>
      <c r="O36" s="111" t="s">
        <v>241</v>
      </c>
      <c r="P36" s="119" t="s">
        <v>221</v>
      </c>
      <c r="Q36" s="123"/>
      <c r="R36" s="123" t="s">
        <v>207</v>
      </c>
    </row>
    <row r="37" spans="1:18" ht="22.5">
      <c r="A37" s="109"/>
      <c r="B37" s="111" t="s">
        <v>242</v>
      </c>
      <c r="C37" s="111" t="s">
        <v>195</v>
      </c>
      <c r="D37" s="111" t="s">
        <v>196</v>
      </c>
      <c r="E37" s="111" t="s">
        <v>243</v>
      </c>
      <c r="F37" s="111" t="s">
        <v>198</v>
      </c>
      <c r="G37" s="111" t="s">
        <v>199</v>
      </c>
      <c r="H37" s="111" t="s">
        <v>200</v>
      </c>
      <c r="I37" s="111"/>
      <c r="J37" s="111"/>
      <c r="K37" s="111" t="s">
        <v>213</v>
      </c>
      <c r="L37" s="111" t="s">
        <v>202</v>
      </c>
      <c r="M37" s="111" t="s">
        <v>244</v>
      </c>
      <c r="N37" s="111" t="s">
        <v>245</v>
      </c>
      <c r="O37" s="111"/>
      <c r="P37" s="119"/>
      <c r="Q37" s="123"/>
      <c r="R37" s="123" t="s">
        <v>188</v>
      </c>
    </row>
    <row r="38" spans="1:18" ht="22.5">
      <c r="A38" s="109"/>
      <c r="B38" s="111" t="s">
        <v>242</v>
      </c>
      <c r="C38" s="111" t="s">
        <v>195</v>
      </c>
      <c r="D38" s="111" t="s">
        <v>196</v>
      </c>
      <c r="E38" s="111" t="s">
        <v>243</v>
      </c>
      <c r="F38" s="111" t="s">
        <v>210</v>
      </c>
      <c r="G38" s="111" t="s">
        <v>199</v>
      </c>
      <c r="H38" s="111" t="s">
        <v>200</v>
      </c>
      <c r="I38" s="111"/>
      <c r="J38" s="111"/>
      <c r="K38" s="111" t="s">
        <v>213</v>
      </c>
      <c r="L38" s="111" t="s">
        <v>202</v>
      </c>
      <c r="M38" s="111" t="s">
        <v>244</v>
      </c>
      <c r="N38" s="111" t="s">
        <v>245</v>
      </c>
      <c r="O38" s="111"/>
      <c r="P38" s="119"/>
      <c r="Q38" s="123"/>
      <c r="R38" s="123" t="s">
        <v>188</v>
      </c>
    </row>
    <row r="39" spans="1:18" ht="22.5">
      <c r="A39" s="109"/>
      <c r="B39" s="111" t="s">
        <v>242</v>
      </c>
      <c r="C39" s="111" t="s">
        <v>195</v>
      </c>
      <c r="D39" s="111" t="s">
        <v>196</v>
      </c>
      <c r="E39" s="111" t="s">
        <v>246</v>
      </c>
      <c r="F39" s="111" t="s">
        <v>198</v>
      </c>
      <c r="G39" s="111" t="s">
        <v>199</v>
      </c>
      <c r="H39" s="111" t="s">
        <v>200</v>
      </c>
      <c r="I39" s="111"/>
      <c r="J39" s="111"/>
      <c r="K39" s="111" t="s">
        <v>213</v>
      </c>
      <c r="L39" s="111" t="s">
        <v>202</v>
      </c>
      <c r="M39" s="111" t="s">
        <v>244</v>
      </c>
      <c r="N39" s="111" t="s">
        <v>245</v>
      </c>
      <c r="O39" s="111"/>
      <c r="P39" s="119"/>
      <c r="Q39" s="123"/>
      <c r="R39" s="123" t="s">
        <v>188</v>
      </c>
    </row>
    <row r="40" spans="1:18" ht="22.5">
      <c r="A40" s="109"/>
      <c r="B40" s="111" t="s">
        <v>242</v>
      </c>
      <c r="C40" s="111" t="s">
        <v>195</v>
      </c>
      <c r="D40" s="111" t="s">
        <v>196</v>
      </c>
      <c r="E40" s="111" t="s">
        <v>246</v>
      </c>
      <c r="F40" s="111" t="s">
        <v>216</v>
      </c>
      <c r="G40" s="111" t="s">
        <v>199</v>
      </c>
      <c r="H40" s="111" t="s">
        <v>200</v>
      </c>
      <c r="I40" s="111"/>
      <c r="J40" s="111"/>
      <c r="K40" s="111" t="s">
        <v>213</v>
      </c>
      <c r="L40" s="111" t="s">
        <v>202</v>
      </c>
      <c r="M40" s="111" t="s">
        <v>244</v>
      </c>
      <c r="N40" s="111" t="s">
        <v>245</v>
      </c>
      <c r="O40" s="111"/>
      <c r="P40" s="119"/>
      <c r="Q40" s="123"/>
      <c r="R40" s="123" t="s">
        <v>188</v>
      </c>
    </row>
    <row r="41" spans="1:18" ht="22.5">
      <c r="A41" s="109"/>
      <c r="B41" s="111" t="s">
        <v>242</v>
      </c>
      <c r="C41" s="111" t="s">
        <v>195</v>
      </c>
      <c r="D41" s="111" t="s">
        <v>196</v>
      </c>
      <c r="E41" s="111" t="s">
        <v>247</v>
      </c>
      <c r="F41" s="111" t="s">
        <v>198</v>
      </c>
      <c r="G41" s="111" t="s">
        <v>199</v>
      </c>
      <c r="H41" s="111" t="s">
        <v>200</v>
      </c>
      <c r="I41" s="111"/>
      <c r="J41" s="111"/>
      <c r="K41" s="111" t="s">
        <v>213</v>
      </c>
      <c r="L41" s="111" t="s">
        <v>202</v>
      </c>
      <c r="M41" s="111" t="s">
        <v>244</v>
      </c>
      <c r="N41" s="111" t="s">
        <v>245</v>
      </c>
      <c r="O41" s="111"/>
      <c r="P41" s="119"/>
      <c r="Q41" s="123"/>
      <c r="R41" s="123" t="s">
        <v>188</v>
      </c>
    </row>
    <row r="42" spans="1:18" ht="22.5">
      <c r="A42" s="109"/>
      <c r="B42" s="111" t="s">
        <v>242</v>
      </c>
      <c r="C42" s="111" t="s">
        <v>195</v>
      </c>
      <c r="D42" s="111" t="s">
        <v>196</v>
      </c>
      <c r="E42" s="111" t="s">
        <v>247</v>
      </c>
      <c r="F42" s="111" t="s">
        <v>220</v>
      </c>
      <c r="G42" s="111" t="s">
        <v>199</v>
      </c>
      <c r="H42" s="111" t="s">
        <v>200</v>
      </c>
      <c r="I42" s="111"/>
      <c r="J42" s="111"/>
      <c r="K42" s="111" t="s">
        <v>213</v>
      </c>
      <c r="L42" s="111" t="s">
        <v>202</v>
      </c>
      <c r="M42" s="111" t="s">
        <v>244</v>
      </c>
      <c r="N42" s="111" t="s">
        <v>245</v>
      </c>
      <c r="O42" s="111"/>
      <c r="P42" s="119"/>
      <c r="Q42" s="123"/>
      <c r="R42" s="123" t="s">
        <v>188</v>
      </c>
    </row>
    <row r="43" spans="1:18" ht="22.5">
      <c r="A43" s="109"/>
      <c r="B43" s="111" t="s">
        <v>242</v>
      </c>
      <c r="C43" s="111" t="s">
        <v>195</v>
      </c>
      <c r="D43" s="111" t="s">
        <v>196</v>
      </c>
      <c r="E43" s="111" t="s">
        <v>248</v>
      </c>
      <c r="F43" s="111" t="s">
        <v>210</v>
      </c>
      <c r="G43" s="111" t="s">
        <v>199</v>
      </c>
      <c r="H43" s="111" t="s">
        <v>200</v>
      </c>
      <c r="I43" s="111"/>
      <c r="J43" s="111"/>
      <c r="K43" s="111" t="s">
        <v>213</v>
      </c>
      <c r="L43" s="111" t="s">
        <v>202</v>
      </c>
      <c r="M43" s="111" t="s">
        <v>244</v>
      </c>
      <c r="N43" s="111" t="s">
        <v>245</v>
      </c>
      <c r="O43" s="111"/>
      <c r="P43" s="119"/>
      <c r="Q43" s="123"/>
      <c r="R43" s="123" t="s">
        <v>188</v>
      </c>
    </row>
    <row r="44" spans="1:18" ht="22.5">
      <c r="A44" s="109"/>
      <c r="B44" s="111" t="s">
        <v>242</v>
      </c>
      <c r="C44" s="111" t="s">
        <v>195</v>
      </c>
      <c r="D44" s="111" t="s">
        <v>196</v>
      </c>
      <c r="E44" s="111" t="s">
        <v>248</v>
      </c>
      <c r="F44" s="111" t="s">
        <v>220</v>
      </c>
      <c r="G44" s="111" t="s">
        <v>199</v>
      </c>
      <c r="H44" s="111" t="s">
        <v>200</v>
      </c>
      <c r="I44" s="111"/>
      <c r="J44" s="111"/>
      <c r="K44" s="111" t="s">
        <v>213</v>
      </c>
      <c r="L44" s="111" t="s">
        <v>202</v>
      </c>
      <c r="M44" s="111" t="s">
        <v>244</v>
      </c>
      <c r="N44" s="111" t="s">
        <v>245</v>
      </c>
      <c r="O44" s="111"/>
      <c r="P44" s="119"/>
      <c r="Q44" s="123"/>
      <c r="R44" s="123" t="s">
        <v>188</v>
      </c>
    </row>
    <row r="45" spans="1:18" ht="22.5">
      <c r="A45" s="109"/>
      <c r="B45" s="111" t="s">
        <v>242</v>
      </c>
      <c r="C45" s="111" t="s">
        <v>195</v>
      </c>
      <c r="D45" s="111" t="s">
        <v>196</v>
      </c>
      <c r="E45" s="111" t="s">
        <v>249</v>
      </c>
      <c r="F45" s="111" t="s">
        <v>216</v>
      </c>
      <c r="G45" s="111" t="s">
        <v>199</v>
      </c>
      <c r="H45" s="111" t="s">
        <v>200</v>
      </c>
      <c r="I45" s="111"/>
      <c r="J45" s="111"/>
      <c r="K45" s="111" t="s">
        <v>213</v>
      </c>
      <c r="L45" s="111" t="s">
        <v>202</v>
      </c>
      <c r="M45" s="111" t="s">
        <v>244</v>
      </c>
      <c r="N45" s="111" t="s">
        <v>245</v>
      </c>
      <c r="O45" s="111"/>
      <c r="P45" s="119"/>
      <c r="Q45" s="123"/>
      <c r="R45" s="123" t="s">
        <v>188</v>
      </c>
    </row>
    <row r="46" spans="1:18" ht="22.5">
      <c r="A46" s="112"/>
      <c r="B46" s="113" t="s">
        <v>242</v>
      </c>
      <c r="C46" s="113" t="s">
        <v>195</v>
      </c>
      <c r="D46" s="113" t="s">
        <v>196</v>
      </c>
      <c r="E46" s="113" t="s">
        <v>249</v>
      </c>
      <c r="F46" s="113" t="s">
        <v>220</v>
      </c>
      <c r="G46" s="113" t="s">
        <v>199</v>
      </c>
      <c r="H46" s="113" t="s">
        <v>200</v>
      </c>
      <c r="I46" s="113"/>
      <c r="J46" s="113"/>
      <c r="K46" s="113" t="s">
        <v>213</v>
      </c>
      <c r="L46" s="113" t="s">
        <v>202</v>
      </c>
      <c r="M46" s="113" t="s">
        <v>244</v>
      </c>
      <c r="N46" s="113" t="s">
        <v>245</v>
      </c>
      <c r="O46" s="113"/>
      <c r="P46" s="120"/>
      <c r="Q46" s="125"/>
      <c r="R46" s="125" t="s">
        <v>188</v>
      </c>
    </row>
    <row r="47" spans="1:18" ht="22.5">
      <c r="A47" s="126"/>
      <c r="B47" s="123" t="s">
        <v>242</v>
      </c>
      <c r="C47" s="123" t="s">
        <v>195</v>
      </c>
      <c r="D47" s="123" t="s">
        <v>250</v>
      </c>
      <c r="E47" s="123" t="s">
        <v>251</v>
      </c>
      <c r="F47" s="123" t="s">
        <v>198</v>
      </c>
      <c r="G47" s="123" t="s">
        <v>199</v>
      </c>
      <c r="H47" s="123" t="s">
        <v>200</v>
      </c>
      <c r="I47" s="123"/>
      <c r="J47" s="123"/>
      <c r="K47" s="123" t="s">
        <v>213</v>
      </c>
      <c r="L47" s="123" t="s">
        <v>202</v>
      </c>
      <c r="M47" s="123" t="s">
        <v>244</v>
      </c>
      <c r="N47" s="123" t="s">
        <v>245</v>
      </c>
      <c r="O47" s="123"/>
      <c r="P47" s="119"/>
      <c r="Q47" s="123"/>
      <c r="R47" s="123" t="s">
        <v>188</v>
      </c>
    </row>
    <row r="48" spans="1:18" ht="22.5">
      <c r="A48" s="127"/>
      <c r="B48" s="125" t="s">
        <v>242</v>
      </c>
      <c r="C48" s="125" t="s">
        <v>195</v>
      </c>
      <c r="D48" s="125" t="s">
        <v>250</v>
      </c>
      <c r="E48" s="125" t="s">
        <v>251</v>
      </c>
      <c r="F48" s="125" t="s">
        <v>210</v>
      </c>
      <c r="G48" s="125" t="s">
        <v>199</v>
      </c>
      <c r="H48" s="125" t="s">
        <v>200</v>
      </c>
      <c r="I48" s="125"/>
      <c r="J48" s="125"/>
      <c r="K48" s="125" t="s">
        <v>213</v>
      </c>
      <c r="L48" s="125" t="s">
        <v>202</v>
      </c>
      <c r="M48" s="125" t="s">
        <v>244</v>
      </c>
      <c r="N48" s="125" t="s">
        <v>245</v>
      </c>
      <c r="O48" s="125"/>
      <c r="P48" s="120"/>
      <c r="Q48" s="125"/>
      <c r="R48" s="125" t="s">
        <v>188</v>
      </c>
    </row>
    <row r="49" spans="1:18" ht="22.5">
      <c r="A49" s="126"/>
      <c r="B49" s="123" t="s">
        <v>242</v>
      </c>
      <c r="C49" s="123" t="s">
        <v>195</v>
      </c>
      <c r="D49" s="123" t="s">
        <v>250</v>
      </c>
      <c r="E49" s="123" t="s">
        <v>252</v>
      </c>
      <c r="F49" s="123" t="s">
        <v>198</v>
      </c>
      <c r="G49" s="123" t="s">
        <v>199</v>
      </c>
      <c r="H49" s="123" t="s">
        <v>200</v>
      </c>
      <c r="I49" s="123"/>
      <c r="J49" s="123"/>
      <c r="K49" s="123" t="s">
        <v>213</v>
      </c>
      <c r="L49" s="123" t="s">
        <v>202</v>
      </c>
      <c r="M49" s="123" t="s">
        <v>244</v>
      </c>
      <c r="N49" s="123" t="s">
        <v>245</v>
      </c>
      <c r="O49" s="123"/>
      <c r="P49" s="119"/>
      <c r="Q49" s="123"/>
      <c r="R49" s="123" t="s">
        <v>188</v>
      </c>
    </row>
    <row r="50" spans="1:18" ht="22.5">
      <c r="A50" s="127"/>
      <c r="B50" s="125" t="s">
        <v>242</v>
      </c>
      <c r="C50" s="125" t="s">
        <v>195</v>
      </c>
      <c r="D50" s="125" t="s">
        <v>250</v>
      </c>
      <c r="E50" s="125" t="s">
        <v>252</v>
      </c>
      <c r="F50" s="125" t="s">
        <v>216</v>
      </c>
      <c r="G50" s="125" t="s">
        <v>199</v>
      </c>
      <c r="H50" s="125" t="s">
        <v>200</v>
      </c>
      <c r="I50" s="125"/>
      <c r="J50" s="125"/>
      <c r="K50" s="125" t="s">
        <v>213</v>
      </c>
      <c r="L50" s="125" t="s">
        <v>202</v>
      </c>
      <c r="M50" s="125" t="s">
        <v>244</v>
      </c>
      <c r="N50" s="125" t="s">
        <v>245</v>
      </c>
      <c r="O50" s="125"/>
      <c r="P50" s="120"/>
      <c r="Q50" s="125"/>
      <c r="R50" s="125" t="s">
        <v>188</v>
      </c>
    </row>
    <row r="51" spans="1:18" ht="22.5">
      <c r="A51" s="126"/>
      <c r="B51" s="123" t="s">
        <v>242</v>
      </c>
      <c r="C51" s="123" t="s">
        <v>195</v>
      </c>
      <c r="D51" s="123" t="s">
        <v>250</v>
      </c>
      <c r="E51" s="123" t="s">
        <v>253</v>
      </c>
      <c r="F51" s="123" t="s">
        <v>198</v>
      </c>
      <c r="G51" s="123" t="s">
        <v>199</v>
      </c>
      <c r="H51" s="123" t="s">
        <v>200</v>
      </c>
      <c r="I51" s="123"/>
      <c r="J51" s="123"/>
      <c r="K51" s="123" t="s">
        <v>213</v>
      </c>
      <c r="L51" s="123" t="s">
        <v>202</v>
      </c>
      <c r="M51" s="123" t="s">
        <v>244</v>
      </c>
      <c r="N51" s="123" t="s">
        <v>245</v>
      </c>
      <c r="O51" s="123"/>
      <c r="P51" s="119"/>
      <c r="Q51" s="123"/>
      <c r="R51" s="123" t="s">
        <v>188</v>
      </c>
    </row>
    <row r="52" spans="1:18" ht="22.5">
      <c r="A52" s="126"/>
      <c r="B52" s="123" t="s">
        <v>242</v>
      </c>
      <c r="C52" s="123" t="s">
        <v>195</v>
      </c>
      <c r="D52" s="123" t="s">
        <v>250</v>
      </c>
      <c r="E52" s="123" t="s">
        <v>253</v>
      </c>
      <c r="F52" s="123" t="s">
        <v>220</v>
      </c>
      <c r="G52" s="123" t="s">
        <v>199</v>
      </c>
      <c r="H52" s="123" t="s">
        <v>200</v>
      </c>
      <c r="I52" s="123"/>
      <c r="J52" s="123"/>
      <c r="K52" s="123" t="s">
        <v>213</v>
      </c>
      <c r="L52" s="123" t="s">
        <v>202</v>
      </c>
      <c r="M52" s="123" t="s">
        <v>244</v>
      </c>
      <c r="N52" s="123" t="s">
        <v>245</v>
      </c>
      <c r="O52" s="123"/>
      <c r="P52" s="119"/>
      <c r="Q52" s="123"/>
      <c r="R52" s="123" t="s">
        <v>188</v>
      </c>
    </row>
    <row r="53" spans="1:18" ht="22.5">
      <c r="A53" s="126"/>
      <c r="B53" s="123" t="s">
        <v>242</v>
      </c>
      <c r="C53" s="123" t="s">
        <v>195</v>
      </c>
      <c r="D53" s="123" t="s">
        <v>250</v>
      </c>
      <c r="E53" s="123" t="s">
        <v>254</v>
      </c>
      <c r="F53" s="123" t="s">
        <v>198</v>
      </c>
      <c r="G53" s="123" t="s">
        <v>199</v>
      </c>
      <c r="H53" s="123" t="s">
        <v>200</v>
      </c>
      <c r="I53" s="123"/>
      <c r="J53" s="123"/>
      <c r="K53" s="123" t="s">
        <v>213</v>
      </c>
      <c r="L53" s="123" t="s">
        <v>202</v>
      </c>
      <c r="M53" s="123" t="s">
        <v>244</v>
      </c>
      <c r="N53" s="123" t="s">
        <v>245</v>
      </c>
      <c r="O53" s="123"/>
      <c r="P53" s="119"/>
      <c r="Q53" s="123"/>
      <c r="R53" s="123" t="s">
        <v>188</v>
      </c>
    </row>
    <row r="54" spans="1:18" ht="22.5">
      <c r="A54" s="126"/>
      <c r="B54" s="123" t="s">
        <v>242</v>
      </c>
      <c r="C54" s="123" t="s">
        <v>195</v>
      </c>
      <c r="D54" s="123" t="s">
        <v>250</v>
      </c>
      <c r="E54" s="123" t="s">
        <v>254</v>
      </c>
      <c r="F54" s="123" t="s">
        <v>220</v>
      </c>
      <c r="G54" s="123" t="s">
        <v>199</v>
      </c>
      <c r="H54" s="123" t="s">
        <v>200</v>
      </c>
      <c r="I54" s="123"/>
      <c r="J54" s="123"/>
      <c r="K54" s="123" t="s">
        <v>213</v>
      </c>
      <c r="L54" s="123" t="s">
        <v>202</v>
      </c>
      <c r="M54" s="123" t="s">
        <v>244</v>
      </c>
      <c r="N54" s="123" t="s">
        <v>245</v>
      </c>
      <c r="O54" s="123"/>
      <c r="P54" s="119"/>
      <c r="Q54" s="123"/>
      <c r="R54" s="123" t="s">
        <v>188</v>
      </c>
    </row>
    <row r="55" spans="1:18" ht="22.5">
      <c r="A55" s="126"/>
      <c r="B55" s="123" t="s">
        <v>242</v>
      </c>
      <c r="C55" s="123" t="s">
        <v>195</v>
      </c>
      <c r="D55" s="123" t="s">
        <v>250</v>
      </c>
      <c r="E55" s="123" t="s">
        <v>255</v>
      </c>
      <c r="F55" s="123" t="s">
        <v>210</v>
      </c>
      <c r="G55" s="123" t="s">
        <v>199</v>
      </c>
      <c r="H55" s="123" t="s">
        <v>200</v>
      </c>
      <c r="I55" s="123"/>
      <c r="J55" s="123"/>
      <c r="K55" s="123" t="s">
        <v>213</v>
      </c>
      <c r="L55" s="123" t="s">
        <v>202</v>
      </c>
      <c r="M55" s="123" t="s">
        <v>244</v>
      </c>
      <c r="N55" s="123" t="s">
        <v>245</v>
      </c>
      <c r="O55" s="123"/>
      <c r="P55" s="119"/>
      <c r="Q55" s="123"/>
      <c r="R55" s="123" t="s">
        <v>188</v>
      </c>
    </row>
    <row r="56" spans="1:18" ht="22.5">
      <c r="A56" s="127"/>
      <c r="B56" s="125" t="s">
        <v>242</v>
      </c>
      <c r="C56" s="125" t="s">
        <v>195</v>
      </c>
      <c r="D56" s="125" t="s">
        <v>250</v>
      </c>
      <c r="E56" s="125" t="s">
        <v>255</v>
      </c>
      <c r="F56" s="125" t="s">
        <v>220</v>
      </c>
      <c r="G56" s="125" t="s">
        <v>199</v>
      </c>
      <c r="H56" s="125" t="s">
        <v>200</v>
      </c>
      <c r="I56" s="125"/>
      <c r="J56" s="125"/>
      <c r="K56" s="125" t="s">
        <v>213</v>
      </c>
      <c r="L56" s="125" t="s">
        <v>202</v>
      </c>
      <c r="M56" s="125" t="s">
        <v>244</v>
      </c>
      <c r="N56" s="125" t="s">
        <v>245</v>
      </c>
      <c r="O56" s="125"/>
      <c r="P56" s="120"/>
      <c r="Q56" s="125"/>
      <c r="R56" s="125" t="s">
        <v>188</v>
      </c>
    </row>
    <row r="57" spans="1:18" ht="22.5">
      <c r="A57" s="126"/>
      <c r="B57" s="123" t="s">
        <v>242</v>
      </c>
      <c r="C57" s="123" t="s">
        <v>195</v>
      </c>
      <c r="D57" s="123" t="s">
        <v>250</v>
      </c>
      <c r="E57" s="123" t="s">
        <v>256</v>
      </c>
      <c r="F57" s="123" t="s">
        <v>216</v>
      </c>
      <c r="G57" s="123" t="s">
        <v>199</v>
      </c>
      <c r="H57" s="123" t="s">
        <v>200</v>
      </c>
      <c r="I57" s="123"/>
      <c r="J57" s="123"/>
      <c r="K57" s="123" t="s">
        <v>213</v>
      </c>
      <c r="L57" s="123" t="s">
        <v>202</v>
      </c>
      <c r="M57" s="123" t="s">
        <v>244</v>
      </c>
      <c r="N57" s="123" t="s">
        <v>245</v>
      </c>
      <c r="O57" s="123"/>
      <c r="P57" s="119"/>
      <c r="Q57" s="123"/>
      <c r="R57" s="123" t="s">
        <v>188</v>
      </c>
    </row>
    <row r="58" spans="1:18" ht="22.5">
      <c r="A58" s="127"/>
      <c r="B58" s="125" t="s">
        <v>242</v>
      </c>
      <c r="C58" s="125" t="s">
        <v>195</v>
      </c>
      <c r="D58" s="125" t="s">
        <v>250</v>
      </c>
      <c r="E58" s="125" t="s">
        <v>256</v>
      </c>
      <c r="F58" s="125" t="s">
        <v>220</v>
      </c>
      <c r="G58" s="125" t="s">
        <v>199</v>
      </c>
      <c r="H58" s="125" t="s">
        <v>200</v>
      </c>
      <c r="I58" s="125"/>
      <c r="J58" s="125"/>
      <c r="K58" s="125" t="s">
        <v>213</v>
      </c>
      <c r="L58" s="125" t="s">
        <v>202</v>
      </c>
      <c r="M58" s="125" t="s">
        <v>244</v>
      </c>
      <c r="N58" s="125" t="s">
        <v>245</v>
      </c>
      <c r="O58" s="125"/>
      <c r="P58" s="120"/>
      <c r="Q58" s="125"/>
      <c r="R58" s="125" t="s">
        <v>188</v>
      </c>
    </row>
  </sheetData>
  <protectedRanges>
    <protectedRange sqref="D8:F8 K8:R8" name="Range1"/>
    <protectedRange sqref="D6:F7" name="Range1_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0" type="noConversion"/>
  <conditionalFormatting sqref="D10">
    <cfRule type="expression" dxfId="131" priority="9" stopIfTrue="1">
      <formula>D10=""</formula>
    </cfRule>
    <cfRule type="expression" dxfId="130" priority="10" stopIfTrue="1">
      <formula>D10&lt;=0</formula>
    </cfRule>
    <cfRule type="expression" dxfId="129" priority="11" stopIfTrue="1">
      <formula>D10&lt;1</formula>
    </cfRule>
    <cfRule type="expression" dxfId="128" priority="12">
      <formula>D10&gt;=1</formula>
    </cfRule>
    <cfRule type="expression" dxfId="127" priority="13">
      <formula>#REF!&lt;=0</formula>
    </cfRule>
    <cfRule type="expression" dxfId="126" priority="14">
      <formula>#REF!&lt;1</formula>
    </cfRule>
    <cfRule type="expression" dxfId="125" priority="15">
      <formula>#REF!&gt;=0.9999999</formula>
    </cfRule>
  </conditionalFormatting>
  <dataValidations count="1">
    <dataValidation allowBlank="1" showErrorMessage="1" sqref="D6:F6" xr:uid="{E6A432C3-1FEB-470C-9C27-6C1826FA72D1}"/>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zoomScaleNormal="100" workbookViewId="0">
      <selection activeCell="C12" sqref="C12"/>
    </sheetView>
  </sheetViews>
  <sheetFormatPr defaultColWidth="9.140625" defaultRowHeight="14.25" outlineLevelRow="2"/>
  <cols>
    <col min="1" max="1" width="4" style="9" customWidth="1"/>
    <col min="2" max="3" width="6.42578125" style="11" customWidth="1"/>
    <col min="4" max="4" width="8.85546875" style="12" customWidth="1"/>
    <col min="5" max="5" width="10.140625" style="12" customWidth="1"/>
    <col min="6" max="6" width="18.42578125" style="12" customWidth="1"/>
    <col min="7" max="7" width="30" style="13" customWidth="1"/>
    <col min="8" max="8" width="33.7109375" style="14" customWidth="1"/>
    <col min="9" max="9" width="41.42578125" style="13" customWidth="1"/>
    <col min="10" max="10" width="12.42578125" style="13" customWidth="1"/>
    <col min="11" max="11" width="11.140625" style="13" customWidth="1"/>
    <col min="12" max="12" width="11.42578125" style="13" customWidth="1"/>
    <col min="13" max="13" width="20.7109375" style="14" customWidth="1"/>
    <col min="14" max="14" width="6.85546875" style="14" customWidth="1"/>
    <col min="15" max="15" width="13" style="14" customWidth="1"/>
    <col min="16" max="16" width="1.42578125" style="14" customWidth="1"/>
    <col min="17" max="18" width="6.42578125" style="15" customWidth="1"/>
    <col min="19" max="20" width="6" style="15" customWidth="1"/>
    <col min="21" max="21" width="5.85546875" style="15" customWidth="1"/>
    <col min="22" max="22" width="5.42578125" style="15" customWidth="1"/>
    <col min="23" max="23" width="6" style="15" customWidth="1"/>
    <col min="24" max="24" width="6" style="16" customWidth="1"/>
    <col min="25" max="42" width="9.140625" style="9"/>
    <col min="43" max="16384" width="9.140625" style="12"/>
  </cols>
  <sheetData>
    <row r="1" spans="2:24" s="9" customFormat="1" ht="20.25">
      <c r="B1" s="131" t="str">
        <f>'WP scope'!$B$1</f>
        <v>Work plan for introduction of EN-DC PC2 FR1 configurations into 3GPP UE conformance test specifications</v>
      </c>
      <c r="C1" s="131"/>
      <c r="D1" s="131"/>
      <c r="E1" s="131"/>
      <c r="F1" s="131"/>
      <c r="G1" s="131"/>
      <c r="H1" s="131"/>
      <c r="I1" s="131"/>
      <c r="J1" s="131"/>
      <c r="K1" s="131"/>
      <c r="L1" s="131"/>
      <c r="M1" s="131"/>
      <c r="N1" s="48"/>
      <c r="O1" s="49"/>
      <c r="P1" s="49"/>
      <c r="Q1" s="76"/>
      <c r="R1" s="77"/>
      <c r="S1" s="77"/>
      <c r="T1" s="49"/>
      <c r="U1" s="49"/>
      <c r="V1" s="49"/>
      <c r="W1" s="49"/>
      <c r="X1" s="78"/>
    </row>
    <row r="2" spans="2:24" s="9" customFormat="1" ht="18">
      <c r="B2" s="152" t="str">
        <f>'WP scope'!B3</f>
        <v>Note! A copy of this work plan shall be included in a Completion Declaration Statement (CDS) to be submitted as a TDOC to the RAN5 meeting when the configuration(s) are completed.</v>
      </c>
      <c r="C2" s="152"/>
      <c r="D2" s="152"/>
      <c r="E2" s="152"/>
      <c r="F2" s="152"/>
      <c r="G2" s="152"/>
      <c r="H2" s="152"/>
      <c r="I2" s="152"/>
      <c r="J2" s="152"/>
      <c r="K2" s="152"/>
      <c r="L2" s="152"/>
      <c r="M2" s="152"/>
      <c r="N2" s="152"/>
      <c r="O2" s="152"/>
      <c r="P2" s="153" t="str">
        <f ca="1">'WP scope'!B2&amp;" "&amp;'WP scope'!C2</f>
        <v>WP template: WP NR CA PC2 FR1 v1.10.0</v>
      </c>
      <c r="Q2" s="153"/>
      <c r="R2" s="153"/>
      <c r="S2" s="153"/>
      <c r="T2" s="153"/>
      <c r="U2" s="153"/>
      <c r="V2" s="153"/>
      <c r="W2" s="153"/>
      <c r="X2" s="78"/>
    </row>
    <row r="3" spans="2:24" s="9" customFormat="1" ht="18">
      <c r="B3" s="134" t="s">
        <v>29</v>
      </c>
      <c r="C3" s="134"/>
      <c r="D3" s="134"/>
      <c r="E3" s="134"/>
      <c r="F3" s="134"/>
      <c r="G3" s="134"/>
      <c r="H3" s="134"/>
      <c r="I3" s="134"/>
      <c r="J3" s="134"/>
      <c r="K3" s="134"/>
      <c r="L3" s="134"/>
      <c r="M3" s="50"/>
      <c r="N3" s="51"/>
      <c r="O3" s="51"/>
      <c r="P3" s="51"/>
      <c r="Q3" s="16"/>
      <c r="R3" s="16"/>
      <c r="S3" s="16"/>
      <c r="T3" s="16"/>
      <c r="U3" s="16"/>
      <c r="V3" s="16"/>
      <c r="W3" s="16"/>
      <c r="X3" s="16"/>
    </row>
    <row r="4" spans="2:24" s="9" customFormat="1" ht="15" outlineLevel="2">
      <c r="B4" s="18"/>
      <c r="C4" s="18"/>
      <c r="D4" s="154" t="s">
        <v>30</v>
      </c>
      <c r="E4" s="155"/>
      <c r="F4" s="155"/>
      <c r="G4" s="156"/>
      <c r="H4" s="19" t="s">
        <v>31</v>
      </c>
      <c r="I4" s="157" t="s">
        <v>32</v>
      </c>
      <c r="J4" s="157"/>
      <c r="K4" s="157"/>
      <c r="L4" s="157"/>
      <c r="M4" s="157"/>
      <c r="N4" s="157"/>
      <c r="O4" s="52"/>
      <c r="P4" s="52"/>
      <c r="Q4" s="52"/>
      <c r="R4" s="16"/>
      <c r="S4" s="16"/>
      <c r="T4" s="16"/>
      <c r="U4" s="16"/>
      <c r="V4" s="16"/>
      <c r="W4" s="16"/>
      <c r="X4" s="16"/>
    </row>
    <row r="5" spans="2:24" s="9" customFormat="1" ht="16.5" customHeight="1" outlineLevel="2">
      <c r="B5" s="18"/>
      <c r="C5" s="18"/>
      <c r="D5" s="158" t="s">
        <v>33</v>
      </c>
      <c r="E5" s="158"/>
      <c r="F5" s="158"/>
      <c r="G5" s="158"/>
      <c r="H5" s="20" t="s">
        <v>34</v>
      </c>
      <c r="I5" s="159" t="str">
        <f t="array" ref="I5">_xlfn.TEXTJOIN(", ",TRUE,IF(WPscopeTbl[Configuration]&lt;&gt;"",IF(LEN(SUBSTITUTE(WPscopeTbl[Configuration],"BCS",""))=LEN(WPscopeTbl[Configuration]),IF(WPscopeTbl[Uplink
configuration]&lt;&gt;"",IF(WPscopeTbl[Uplink
configuration]="-","",WPscopeTbl[Configuration]&amp;"/"&amp;WPscopeTbl[Uplink
configuration]),""),""),""))</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J5" s="160"/>
      <c r="K5" s="160"/>
      <c r="L5" s="160"/>
      <c r="M5" s="160"/>
      <c r="N5" s="161"/>
      <c r="O5" s="53"/>
      <c r="P5" s="53"/>
      <c r="Q5" s="53"/>
      <c r="R5" s="53"/>
      <c r="S5" s="53"/>
      <c r="T5" s="53"/>
      <c r="U5" s="53"/>
      <c r="V5" s="53"/>
      <c r="W5" s="53"/>
      <c r="X5" s="16"/>
    </row>
    <row r="6" spans="2:24" s="9" customFormat="1" ht="14.25" customHeight="1" outlineLevel="2">
      <c r="B6" s="18"/>
      <c r="C6" s="18"/>
      <c r="D6" s="158" t="s">
        <v>35</v>
      </c>
      <c r="E6" s="158"/>
      <c r="F6" s="158"/>
      <c r="G6" s="158"/>
      <c r="H6" s="20" t="s">
        <v>36</v>
      </c>
      <c r="I6" s="159" t="str">
        <f t="array" ref="I6">_xlfn.TEXTJOIN(", ",TRUE,IF(WPscopeTbl[Configuration]&lt;&gt;"",IF(LEN(SUBSTITUTE(WPscopeTbl[Configuration],"BCS",""))&lt;LEN(WPscopeTbl[Configuration]),IF(WPscopeTbl[Uplink
configuration]&lt;&gt;"",IF(WPscopeTbl[Uplink
configuration]="-","",WPscopeTbl[Configuration]&amp;"/"&amp;WPscopeTbl[Uplink
configuration]),""),""),""))</f>
        <v/>
      </c>
      <c r="J6" s="160"/>
      <c r="K6" s="160"/>
      <c r="L6" s="160"/>
      <c r="M6" s="160"/>
      <c r="N6" s="161"/>
      <c r="O6" s="53"/>
      <c r="P6" s="53"/>
      <c r="Q6" s="53"/>
      <c r="R6" s="53"/>
      <c r="S6" s="53"/>
      <c r="T6" s="53"/>
      <c r="U6" s="53"/>
      <c r="V6" s="53"/>
      <c r="W6" s="53"/>
      <c r="X6" s="16"/>
    </row>
    <row r="7" spans="2:24" s="9" customFormat="1" ht="14.25" customHeight="1" outlineLevel="2">
      <c r="B7" s="18"/>
      <c r="C7" s="18"/>
      <c r="D7" s="158" t="s">
        <v>37</v>
      </c>
      <c r="E7" s="158"/>
      <c r="F7" s="158"/>
      <c r="G7" s="158"/>
      <c r="H7" s="21" t="s">
        <v>38</v>
      </c>
      <c r="I7" s="159" t="str">
        <f>_xlfn.TEXTJOIN(", ",TRUE,$I$5:$N$6)</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J7" s="160"/>
      <c r="K7" s="160"/>
      <c r="L7" s="160"/>
      <c r="M7" s="160"/>
      <c r="N7" s="161"/>
      <c r="O7" s="53"/>
      <c r="P7" s="53"/>
      <c r="Q7" s="53"/>
      <c r="R7" s="53"/>
      <c r="S7" s="53"/>
      <c r="T7" s="53"/>
      <c r="U7" s="53"/>
      <c r="V7" s="53"/>
      <c r="W7" s="53"/>
      <c r="X7" s="16"/>
    </row>
    <row r="8" spans="2:24" s="9" customFormat="1" ht="14.25" customHeight="1" outlineLevel="2">
      <c r="B8" s="18"/>
      <c r="C8" s="18"/>
      <c r="D8" s="158" t="s">
        <v>39</v>
      </c>
      <c r="E8" s="158"/>
      <c r="F8" s="158"/>
      <c r="G8" s="158"/>
      <c r="H8" s="21" t="s">
        <v>40</v>
      </c>
      <c r="I8" s="159" t="str">
        <f>_xlfn.TEXTJOIN(", ",TRUE,$I$5)</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J8" s="160"/>
      <c r="K8" s="160"/>
      <c r="L8" s="160"/>
      <c r="M8" s="160"/>
      <c r="N8" s="161"/>
      <c r="O8" s="53"/>
      <c r="P8" s="53"/>
      <c r="Q8" s="53"/>
      <c r="R8" s="53"/>
      <c r="S8" s="53"/>
      <c r="T8" s="53"/>
      <c r="U8" s="53"/>
      <c r="V8" s="53"/>
      <c r="W8" s="53"/>
      <c r="X8" s="16"/>
    </row>
    <row r="9" spans="2:24" s="9" customFormat="1" ht="14.25" customHeight="1" outlineLevel="2">
      <c r="B9" s="18"/>
      <c r="C9" s="18"/>
      <c r="D9" s="158" t="s">
        <v>41</v>
      </c>
      <c r="E9" s="158"/>
      <c r="F9" s="158"/>
      <c r="G9" s="158"/>
      <c r="H9" s="21" t="s">
        <v>42</v>
      </c>
      <c r="I9" s="159" t="str">
        <f>_xlfn.TEXTJOIN(", ",TRUE,$I$6)</f>
        <v/>
      </c>
      <c r="J9" s="160"/>
      <c r="K9" s="160"/>
      <c r="L9" s="160"/>
      <c r="M9" s="160"/>
      <c r="N9" s="161"/>
      <c r="O9" s="53"/>
      <c r="P9" s="53"/>
      <c r="Q9" s="53"/>
      <c r="R9" s="53"/>
      <c r="S9" s="53"/>
      <c r="T9" s="53"/>
      <c r="U9" s="53"/>
      <c r="V9" s="53"/>
      <c r="W9" s="53"/>
      <c r="X9" s="16"/>
    </row>
    <row r="10" spans="2:24" s="9" customFormat="1">
      <c r="B10" s="18"/>
      <c r="C10" s="18"/>
      <c r="D10" s="22"/>
      <c r="E10" s="23"/>
      <c r="F10" s="23"/>
      <c r="G10" s="24"/>
      <c r="H10" s="24"/>
      <c r="I10" s="54"/>
      <c r="J10" s="54"/>
      <c r="K10" s="54"/>
      <c r="L10" s="54"/>
      <c r="M10" s="51"/>
      <c r="N10" s="51"/>
      <c r="O10" s="51"/>
      <c r="P10" s="51"/>
      <c r="Q10" s="16"/>
      <c r="R10" s="16"/>
      <c r="S10" s="16"/>
      <c r="T10" s="16"/>
      <c r="U10" s="16"/>
      <c r="V10" s="16"/>
      <c r="W10" s="16"/>
      <c r="X10" s="16"/>
    </row>
    <row r="11" spans="2:24" s="9" customFormat="1" ht="18">
      <c r="B11" s="134" t="s">
        <v>43</v>
      </c>
      <c r="C11" s="134"/>
      <c r="D11" s="134"/>
      <c r="E11" s="134"/>
      <c r="F11" s="134"/>
      <c r="G11" s="134"/>
      <c r="H11" s="134"/>
      <c r="I11" s="134"/>
      <c r="J11" s="134"/>
      <c r="K11" s="134"/>
      <c r="L11" s="134"/>
      <c r="M11" s="51"/>
      <c r="N11" s="51"/>
      <c r="O11" s="51"/>
      <c r="P11" s="51"/>
      <c r="Q11" s="16"/>
      <c r="R11" s="16"/>
      <c r="S11" s="16"/>
      <c r="T11" s="16"/>
      <c r="U11" s="16"/>
      <c r="V11" s="16"/>
      <c r="W11" s="16"/>
      <c r="X11" s="16"/>
    </row>
    <row r="12" spans="2:24" s="9" customFormat="1" ht="18" outlineLevel="2">
      <c r="B12" s="18"/>
      <c r="C12" s="18"/>
      <c r="D12" s="25"/>
      <c r="E12" s="25"/>
      <c r="F12" s="25"/>
      <c r="G12" s="25"/>
      <c r="H12" s="25"/>
      <c r="I12" s="25"/>
      <c r="J12" s="25"/>
      <c r="K12" s="25"/>
      <c r="L12" s="25"/>
      <c r="M12" s="51"/>
      <c r="N12" s="51"/>
      <c r="O12" s="51"/>
      <c r="P12" s="51"/>
      <c r="Q12" s="16"/>
      <c r="R12" s="16"/>
      <c r="S12" s="16"/>
      <c r="T12" s="16"/>
      <c r="U12" s="16"/>
      <c r="V12" s="16"/>
      <c r="W12" s="16"/>
      <c r="X12" s="16"/>
    </row>
    <row r="13" spans="2:24" s="9" customFormat="1" outlineLevel="2">
      <c r="B13" s="18"/>
      <c r="C13" s="18"/>
      <c r="D13" s="162"/>
      <c r="E13" s="162"/>
      <c r="F13" s="162"/>
      <c r="G13" s="162"/>
      <c r="H13" s="163"/>
      <c r="I13" s="55" t="s">
        <v>44</v>
      </c>
      <c r="J13" s="56"/>
      <c r="K13" s="164" t="s">
        <v>45</v>
      </c>
      <c r="L13" s="165"/>
      <c r="M13" s="165"/>
      <c r="N13" s="165"/>
      <c r="O13" s="165"/>
      <c r="P13" s="165"/>
      <c r="Q13" s="165"/>
      <c r="R13" s="165"/>
      <c r="S13" s="165"/>
      <c r="T13" s="165"/>
      <c r="U13" s="165"/>
      <c r="V13" s="165"/>
      <c r="W13" s="166"/>
      <c r="X13" s="16"/>
    </row>
    <row r="14" spans="2:24" s="9" customFormat="1" ht="18" outlineLevel="2">
      <c r="B14" s="18"/>
      <c r="C14" s="18"/>
      <c r="D14" s="141" t="s">
        <v>46</v>
      </c>
      <c r="E14" s="141"/>
      <c r="F14" s="141"/>
      <c r="G14" s="141"/>
      <c r="H14" s="141"/>
      <c r="I14" s="57">
        <f t="array" ref="I14">IF(SUMPRODUCT($N$32:$N$103,--(O32:O103&lt;&gt;""))&gt;0,SUMPRODUCT($N$32:$N$103,O32:O103)/SUMPRODUCT($N$32:$N$103,--(O32:O103&lt;&gt;"")),"")</f>
        <v>1</v>
      </c>
      <c r="J14" s="58"/>
      <c r="K14" s="167"/>
      <c r="L14" s="168"/>
      <c r="M14" s="168"/>
      <c r="N14" s="168"/>
      <c r="O14" s="168"/>
      <c r="P14" s="168"/>
      <c r="Q14" s="168"/>
      <c r="R14" s="168"/>
      <c r="S14" s="168"/>
      <c r="T14" s="168"/>
      <c r="U14" s="168"/>
      <c r="V14" s="168"/>
      <c r="W14" s="169"/>
      <c r="X14" s="16"/>
    </row>
    <row r="15" spans="2:24" s="9" customFormat="1" outlineLevel="2">
      <c r="B15" s="18"/>
      <c r="C15" s="18"/>
      <c r="D15" s="173" t="str">
        <f>B28</f>
        <v>Step 1: Work plan pre-requisite</v>
      </c>
      <c r="E15" s="173"/>
      <c r="F15" s="173"/>
      <c r="G15" s="173"/>
      <c r="H15" s="173"/>
      <c r="I15" s="59">
        <f t="array" ref="I15">IF(SUMPRODUCT(--(O32:O34&lt;&gt;""))&gt;0,SUMPRODUCT($N$32:$N$34,O32:O34)/SUMPRODUCT($N$32:$N$34,--(O32:O34&lt;&gt;"")),"")</f>
        <v>1</v>
      </c>
      <c r="J15" s="58"/>
      <c r="K15" s="167"/>
      <c r="L15" s="168"/>
      <c r="M15" s="168"/>
      <c r="N15" s="168"/>
      <c r="O15" s="168"/>
      <c r="P15" s="168"/>
      <c r="Q15" s="168"/>
      <c r="R15" s="168"/>
      <c r="S15" s="168"/>
      <c r="T15" s="168"/>
      <c r="U15" s="168"/>
      <c r="V15" s="168"/>
      <c r="W15" s="169"/>
      <c r="X15" s="16"/>
    </row>
    <row r="16" spans="2:24" s="9" customFormat="1" outlineLevel="2">
      <c r="B16" s="18"/>
      <c r="C16" s="18"/>
      <c r="D16" s="173" t="str">
        <f>B36</f>
        <v>Step 2: Complete Test Point (TP) analysis for impacted EN-DC configurations</v>
      </c>
      <c r="E16" s="173"/>
      <c r="F16" s="173"/>
      <c r="G16" s="173"/>
      <c r="H16" s="173"/>
      <c r="I16" s="59">
        <f>IF(SUMPRODUCT(--(O40:O41&lt;&gt;""))&gt;0,SUMPRODUCT($N$40:$N$41,O40:O41)/SUMPRODUCT($N$40:$N$41,--(O40:O41&lt;&gt;"")),"")</f>
        <v>1</v>
      </c>
      <c r="J16" s="58"/>
      <c r="K16" s="167"/>
      <c r="L16" s="168"/>
      <c r="M16" s="168"/>
      <c r="N16" s="168"/>
      <c r="O16" s="168"/>
      <c r="P16" s="168"/>
      <c r="Q16" s="168"/>
      <c r="R16" s="168"/>
      <c r="S16" s="168"/>
      <c r="T16" s="168"/>
      <c r="U16" s="168"/>
      <c r="V16" s="168"/>
      <c r="W16" s="169"/>
      <c r="X16" s="16"/>
    </row>
    <row r="17" spans="2:24" s="9" customFormat="1" outlineLevel="2">
      <c r="B17" s="18"/>
      <c r="C17" s="18"/>
      <c r="D17" s="174" t="str">
        <f>B44</f>
        <v>Step 3.1: CR(s) to common test environment (TS 38.508-1)</v>
      </c>
      <c r="E17" s="175"/>
      <c r="F17" s="175"/>
      <c r="G17" s="175"/>
      <c r="H17" s="176"/>
      <c r="I17" s="59" t="str">
        <f>IF(SUMPRODUCT(--(O48:O49&lt;&gt;""))&gt;0,SUMPRODUCT($N$48:$N$49,O48:O49)/SUMPRODUCT($N$48:$N$49,--(O48:O49&lt;&gt;"")),"")</f>
        <v/>
      </c>
      <c r="J17" s="58"/>
      <c r="K17" s="167"/>
      <c r="L17" s="168"/>
      <c r="M17" s="168"/>
      <c r="N17" s="168"/>
      <c r="O17" s="168"/>
      <c r="P17" s="168"/>
      <c r="Q17" s="168"/>
      <c r="R17" s="168"/>
      <c r="S17" s="168"/>
      <c r="T17" s="168"/>
      <c r="U17" s="168"/>
      <c r="V17" s="168"/>
      <c r="W17" s="169"/>
      <c r="X17" s="16"/>
    </row>
    <row r="18" spans="2:24" s="9" customFormat="1" outlineLevel="2">
      <c r="B18" s="18"/>
      <c r="C18" s="18"/>
      <c r="D18" s="173" t="str">
        <f>B51</f>
        <v>Step 3.2: CR(s) to common clauses for RF / Performance testing area (TS 38.521-3)</v>
      </c>
      <c r="E18" s="173"/>
      <c r="F18" s="173"/>
      <c r="G18" s="173"/>
      <c r="H18" s="173"/>
      <c r="I18" s="59" t="str">
        <f t="array" ref="I18">IF(SUMPRODUCT(--(O58:O58&lt;&gt;""))&gt;0,SUMPRODUCT($N$58:$N$58,O58:O58)/SUMPRODUCT($N$58:$N$58,--(O58:O58&lt;&gt;"")),"")</f>
        <v/>
      </c>
      <c r="J18" s="58"/>
      <c r="K18" s="167"/>
      <c r="L18" s="168"/>
      <c r="M18" s="168"/>
      <c r="N18" s="168"/>
      <c r="O18" s="168"/>
      <c r="P18" s="168"/>
      <c r="Q18" s="168"/>
      <c r="R18" s="168"/>
      <c r="S18" s="168"/>
      <c r="T18" s="168"/>
      <c r="U18" s="168"/>
      <c r="V18" s="168"/>
      <c r="W18" s="169"/>
      <c r="X18" s="16"/>
    </row>
    <row r="19" spans="2:24" s="9" customFormat="1" outlineLevel="2">
      <c r="B19" s="18"/>
      <c r="C19" s="18"/>
      <c r="D19" s="173" t="str">
        <f>B60</f>
        <v>Step 3.3: CR(s) for RF transmitter test cases (TS 38.521-3, clause 6)</v>
      </c>
      <c r="E19" s="173"/>
      <c r="F19" s="173"/>
      <c r="G19" s="173"/>
      <c r="H19" s="173"/>
      <c r="I19" s="59">
        <f t="array" ref="I19">IF(SUMPRODUCT(--(O64:O73&lt;&gt;""))&gt;0,SUMPRODUCT($N$64:$N$73,O64:O73)/SUMPRODUCT($N$64:$N$73,--(O64:O73&lt;&gt;"")),"")</f>
        <v>1</v>
      </c>
      <c r="J19" s="58"/>
      <c r="K19" s="167"/>
      <c r="L19" s="168"/>
      <c r="M19" s="168"/>
      <c r="N19" s="168"/>
      <c r="O19" s="168"/>
      <c r="P19" s="168"/>
      <c r="Q19" s="168"/>
      <c r="R19" s="168"/>
      <c r="S19" s="168"/>
      <c r="T19" s="168"/>
      <c r="U19" s="168"/>
      <c r="V19" s="168"/>
      <c r="W19" s="169"/>
      <c r="X19" s="16"/>
    </row>
    <row r="20" spans="2:24" outlineLevel="2">
      <c r="B20" s="18"/>
      <c r="C20" s="18"/>
      <c r="D20" s="173" t="str">
        <f>B75</f>
        <v>Step 3.4: CR(s) for RF receiver test cases (TS 38.521-3, clause 7)</v>
      </c>
      <c r="E20" s="173"/>
      <c r="F20" s="173"/>
      <c r="G20" s="173"/>
      <c r="H20" s="173"/>
      <c r="I20" s="59">
        <f t="array" ref="I20">IF(SUMPRODUCT(--(O79:O80&lt;&gt;""))&gt;0,SUMPRODUCT($N$79:$N$80,O79:O80)/SUMPRODUCT($N$79:$N$80,--(O79:O80&lt;&gt;"")),"")</f>
        <v>1</v>
      </c>
      <c r="J20" s="58"/>
      <c r="K20" s="167"/>
      <c r="L20" s="168"/>
      <c r="M20" s="168"/>
      <c r="N20" s="168"/>
      <c r="O20" s="168"/>
      <c r="P20" s="168"/>
      <c r="Q20" s="168"/>
      <c r="R20" s="168"/>
      <c r="S20" s="168"/>
      <c r="T20" s="168"/>
      <c r="U20" s="168"/>
      <c r="V20" s="168"/>
      <c r="W20" s="169"/>
    </row>
    <row r="21" spans="2:24" outlineLevel="2">
      <c r="B21" s="18"/>
      <c r="C21" s="18"/>
      <c r="D21" s="173" t="str">
        <f>B82</f>
        <v>Step 3.5: CR(s) for RF Performance test cases (TS 38.521-4)</v>
      </c>
      <c r="E21" s="173"/>
      <c r="F21" s="173"/>
      <c r="G21" s="173"/>
      <c r="H21" s="173"/>
      <c r="I21" s="59" t="str">
        <f t="array" ref="I21">IF(SUMPRODUCT(--(O86:O87&lt;&gt;""))&gt;0,SUMPRODUCT($N$86:$N$87,O86:O87)/SUMPRODUCT($N$86:$N$87,--(O86:O87&lt;&gt;"")),"")</f>
        <v/>
      </c>
      <c r="J21" s="58"/>
      <c r="K21" s="167"/>
      <c r="L21" s="168"/>
      <c r="M21" s="168"/>
      <c r="N21" s="168"/>
      <c r="O21" s="168"/>
      <c r="P21" s="168"/>
      <c r="Q21" s="168"/>
      <c r="R21" s="168"/>
      <c r="S21" s="168"/>
      <c r="T21" s="168"/>
      <c r="U21" s="168"/>
      <c r="V21" s="168"/>
      <c r="W21" s="169"/>
    </row>
    <row r="22" spans="2:24" outlineLevel="2">
      <c r="B22" s="18"/>
      <c r="C22" s="18"/>
      <c r="D22" s="173" t="str">
        <f>B89</f>
        <v>Step 3.6: CRs to protocol test cases (TS 38.523-1, TS 38.523-2)</v>
      </c>
      <c r="E22" s="173"/>
      <c r="F22" s="173"/>
      <c r="G22" s="173"/>
      <c r="H22" s="173"/>
      <c r="I22" s="59" t="str">
        <f t="array" ref="I22">IF(SUMPRODUCT(--(O93:O94&lt;&gt;""))&gt;0,SUMPRODUCT($N$93:$N$94,O93:O94)/SUMPRODUCT($N$93:$N$94,--(O93:O94&lt;&gt;"")),"")</f>
        <v/>
      </c>
      <c r="J22" s="58"/>
      <c r="K22" s="167"/>
      <c r="L22" s="168"/>
      <c r="M22" s="168"/>
      <c r="N22" s="168"/>
      <c r="O22" s="168"/>
      <c r="P22" s="168"/>
      <c r="Q22" s="168"/>
      <c r="R22" s="168"/>
      <c r="S22" s="168"/>
      <c r="T22" s="168"/>
      <c r="U22" s="168"/>
      <c r="V22" s="168"/>
      <c r="W22" s="169"/>
    </row>
    <row r="23" spans="2:24" outlineLevel="2">
      <c r="B23" s="18"/>
      <c r="C23" s="18"/>
      <c r="D23" s="173" t="str">
        <f>B96</f>
        <v>Step 4: CR(s) for new ICS/capabilities (TS 38.508-2)</v>
      </c>
      <c r="E23" s="173"/>
      <c r="F23" s="173"/>
      <c r="G23" s="173"/>
      <c r="H23" s="173"/>
      <c r="I23" s="59">
        <f t="array" ref="I23">IF(SUMPRODUCT(--(O102:O103&lt;&gt;""))&gt;0,SUMPRODUCT($N$102:$N$103,O102:O103)/SUMPRODUCT($N$102:$N$103,--(O102:O103&lt;&gt;"")),"")</f>
        <v>1</v>
      </c>
      <c r="J23" s="58"/>
      <c r="K23" s="167"/>
      <c r="L23" s="168"/>
      <c r="M23" s="168"/>
      <c r="N23" s="168"/>
      <c r="O23" s="168"/>
      <c r="P23" s="168"/>
      <c r="Q23" s="168"/>
      <c r="R23" s="168"/>
      <c r="S23" s="168"/>
      <c r="T23" s="168"/>
      <c r="U23" s="168"/>
      <c r="V23" s="168"/>
      <c r="W23" s="169"/>
    </row>
    <row r="24" spans="2:24" outlineLevel="2">
      <c r="B24" s="18"/>
      <c r="C24" s="18"/>
      <c r="D24" s="26"/>
      <c r="E24" s="26"/>
      <c r="F24" s="26"/>
      <c r="G24" s="27"/>
      <c r="H24" s="28"/>
      <c r="I24" s="56"/>
      <c r="J24" s="58"/>
      <c r="K24" s="170"/>
      <c r="L24" s="171"/>
      <c r="M24" s="171"/>
      <c r="N24" s="171"/>
      <c r="O24" s="171"/>
      <c r="P24" s="171"/>
      <c r="Q24" s="171"/>
      <c r="R24" s="171"/>
      <c r="S24" s="171"/>
      <c r="T24" s="171"/>
      <c r="U24" s="171"/>
      <c r="V24" s="171"/>
      <c r="W24" s="172"/>
    </row>
    <row r="25" spans="2:24" ht="18">
      <c r="B25" s="134" t="s">
        <v>47</v>
      </c>
      <c r="C25" s="134"/>
      <c r="D25" s="134"/>
      <c r="E25" s="134"/>
      <c r="F25" s="134"/>
      <c r="G25" s="134"/>
      <c r="H25" s="134"/>
      <c r="I25" s="134"/>
      <c r="J25" s="134"/>
      <c r="K25" s="134"/>
      <c r="L25" s="134"/>
      <c r="M25" s="60"/>
      <c r="N25" s="60"/>
      <c r="O25" s="60"/>
      <c r="P25" s="60"/>
      <c r="Q25" s="16"/>
      <c r="R25" s="9"/>
      <c r="S25" s="16"/>
      <c r="T25" s="16"/>
      <c r="U25" s="16"/>
      <c r="V25" s="16"/>
      <c r="W25" s="16"/>
    </row>
    <row r="26" spans="2:24" ht="15" outlineLevel="1">
      <c r="B26" s="186" t="s">
        <v>48</v>
      </c>
      <c r="C26" s="187"/>
      <c r="D26" s="187"/>
      <c r="E26" s="187"/>
      <c r="F26" s="187"/>
      <c r="G26" s="187"/>
      <c r="H26" s="187"/>
      <c r="I26" s="187"/>
      <c r="J26" s="188" t="s">
        <v>49</v>
      </c>
      <c r="K26" s="189"/>
      <c r="L26" s="189"/>
      <c r="M26" s="190"/>
      <c r="N26" s="191" t="s">
        <v>48</v>
      </c>
      <c r="O26" s="192"/>
      <c r="P26" s="60"/>
      <c r="Q26" s="193" t="s">
        <v>49</v>
      </c>
      <c r="R26" s="194"/>
      <c r="S26" s="194"/>
      <c r="T26" s="194"/>
      <c r="U26" s="194"/>
      <c r="V26" s="194"/>
      <c r="W26" s="195"/>
    </row>
    <row r="27" spans="2:24" outlineLevel="1">
      <c r="B27" s="29"/>
      <c r="C27" s="30"/>
      <c r="D27" s="31"/>
      <c r="E27" s="31"/>
      <c r="F27" s="30"/>
      <c r="G27" s="30"/>
      <c r="H27" s="32"/>
      <c r="I27" s="30"/>
      <c r="J27" s="30"/>
      <c r="K27" s="30"/>
      <c r="L27" s="30"/>
      <c r="M27" s="32"/>
      <c r="N27" s="32"/>
      <c r="O27" s="30"/>
      <c r="P27" s="30"/>
      <c r="Q27" s="79"/>
      <c r="R27" s="79"/>
      <c r="S27" s="79"/>
      <c r="T27" s="79"/>
      <c r="U27" s="79"/>
      <c r="V27" s="79"/>
      <c r="W27" s="80"/>
      <c r="X27" s="81"/>
    </row>
    <row r="28" spans="2:24" ht="18">
      <c r="B28" s="182" t="s">
        <v>50</v>
      </c>
      <c r="C28" s="183"/>
      <c r="D28" s="183"/>
      <c r="E28" s="183"/>
      <c r="F28" s="183"/>
      <c r="G28" s="183"/>
      <c r="H28" s="183"/>
      <c r="I28" s="183"/>
      <c r="J28" s="183"/>
      <c r="K28" s="183"/>
      <c r="L28" s="183"/>
      <c r="M28" s="183"/>
      <c r="N28" s="183"/>
      <c r="O28" s="183"/>
      <c r="P28" s="33"/>
      <c r="Q28" s="33"/>
      <c r="R28" s="33"/>
      <c r="S28" s="33"/>
      <c r="T28" s="33"/>
      <c r="U28" s="33"/>
      <c r="V28" s="33"/>
      <c r="W28" s="82"/>
    </row>
    <row r="29" spans="2:24" outlineLevel="1">
      <c r="B29" s="208" t="s">
        <v>51</v>
      </c>
      <c r="C29" s="209" t="s">
        <v>52</v>
      </c>
      <c r="D29" s="196" t="s">
        <v>53</v>
      </c>
      <c r="E29" s="196" t="s">
        <v>54</v>
      </c>
      <c r="F29" s="196" t="s">
        <v>55</v>
      </c>
      <c r="G29" s="196" t="s">
        <v>56</v>
      </c>
      <c r="H29" s="199" t="s">
        <v>57</v>
      </c>
      <c r="I29" s="196" t="s">
        <v>58</v>
      </c>
      <c r="J29" s="196" t="s">
        <v>59</v>
      </c>
      <c r="K29" s="196" t="s">
        <v>60</v>
      </c>
      <c r="L29" s="196" t="s">
        <v>61</v>
      </c>
      <c r="M29" s="215" t="s">
        <v>10</v>
      </c>
      <c r="N29" s="202" t="s">
        <v>62</v>
      </c>
      <c r="O29" s="196" t="s">
        <v>63</v>
      </c>
      <c r="P29" s="61"/>
      <c r="Q29" s="177" t="s">
        <v>64</v>
      </c>
      <c r="R29" s="178"/>
      <c r="S29" s="178"/>
      <c r="T29" s="178"/>
      <c r="U29" s="178"/>
      <c r="V29" s="178"/>
      <c r="W29" s="179"/>
    </row>
    <row r="30" spans="2:24" ht="45" outlineLevel="1">
      <c r="B30" s="208"/>
      <c r="C30" s="210"/>
      <c r="D30" s="197"/>
      <c r="E30" s="197"/>
      <c r="F30" s="197"/>
      <c r="G30" s="197"/>
      <c r="H30" s="200"/>
      <c r="I30" s="197"/>
      <c r="J30" s="197"/>
      <c r="K30" s="197"/>
      <c r="L30" s="197"/>
      <c r="M30" s="216"/>
      <c r="N30" s="203"/>
      <c r="O30" s="197"/>
      <c r="P30" s="62"/>
      <c r="Q30" s="34" t="s">
        <v>65</v>
      </c>
      <c r="R30" s="34" t="s">
        <v>66</v>
      </c>
      <c r="S30" s="83"/>
      <c r="T30" s="83"/>
      <c r="U30" s="83"/>
      <c r="V30" s="83"/>
      <c r="W30" s="83"/>
    </row>
    <row r="31" spans="2:24" outlineLevel="1">
      <c r="B31" s="208"/>
      <c r="C31" s="211"/>
      <c r="D31" s="198"/>
      <c r="E31" s="198"/>
      <c r="F31" s="198"/>
      <c r="G31" s="198"/>
      <c r="H31" s="201"/>
      <c r="I31" s="198"/>
      <c r="J31" s="198"/>
      <c r="K31" s="198"/>
      <c r="L31" s="198"/>
      <c r="M31" s="217"/>
      <c r="N31" s="203"/>
      <c r="O31" s="197"/>
      <c r="P31" s="63"/>
      <c r="Q31" s="84">
        <v>1</v>
      </c>
      <c r="R31" s="85">
        <v>1</v>
      </c>
      <c r="S31" s="85">
        <v>1</v>
      </c>
      <c r="T31" s="85">
        <v>1</v>
      </c>
      <c r="U31" s="85">
        <v>1</v>
      </c>
      <c r="V31" s="85">
        <v>1</v>
      </c>
      <c r="W31" s="85">
        <v>1</v>
      </c>
    </row>
    <row r="32" spans="2:24" s="9" customFormat="1" ht="54" customHeight="1" outlineLevel="1">
      <c r="B32" s="35" t="s">
        <v>38</v>
      </c>
      <c r="C32" s="36" t="s">
        <v>67</v>
      </c>
      <c r="D32" s="37" t="s">
        <v>68</v>
      </c>
      <c r="E32" s="37" t="s">
        <v>69</v>
      </c>
      <c r="F32" s="37" t="s">
        <v>70</v>
      </c>
      <c r="G32" s="37" t="s">
        <v>71</v>
      </c>
      <c r="H32" s="37" t="str">
        <f>IF(B32&lt;&gt;"",SUBSTITUTE(VLOOKUP(B32,LabelListLookUp,2,FALSE),",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32" s="37" t="s">
        <v>72</v>
      </c>
      <c r="J32" s="37"/>
      <c r="K32" s="37" t="str">
        <f>WPtarget</f>
        <v>RAN5#105</v>
      </c>
      <c r="L32" s="37"/>
      <c r="M32" s="64"/>
      <c r="N32" s="65">
        <v>1</v>
      </c>
      <c r="O32" s="66">
        <f t="array" ref="O32">IF(AND(H32&lt;&gt;"",H32&lt;&gt;"-"),IF(SUMPRODUCT($Q$31:$W$31,--(Q32:W32&lt;&gt;""))&gt;0,SUMPRODUCT($Q$31:$W$31,Q32:W32)/SUMPRODUCT($Q$31:$W$31,--(Q32:W32&lt;&gt;"")),""),"")</f>
        <v>1</v>
      </c>
      <c r="P32" s="67"/>
      <c r="Q32" s="86">
        <v>1</v>
      </c>
      <c r="R32" s="86"/>
      <c r="S32" s="86"/>
      <c r="T32" s="86"/>
      <c r="U32" s="86"/>
      <c r="V32" s="86"/>
      <c r="W32" s="86"/>
      <c r="X32" s="16"/>
    </row>
    <row r="33" spans="1:42" s="9" customFormat="1" ht="409.5" outlineLevel="1">
      <c r="B33" s="35" t="s">
        <v>38</v>
      </c>
      <c r="C33" s="36" t="s">
        <v>67</v>
      </c>
      <c r="D33" s="37" t="s">
        <v>68</v>
      </c>
      <c r="E33" s="37" t="s">
        <v>73</v>
      </c>
      <c r="F33" s="37" t="s">
        <v>74</v>
      </c>
      <c r="G33" s="37" t="s">
        <v>75</v>
      </c>
      <c r="H33" s="37" t="str">
        <f>IF(B33&lt;&gt;"",SUBSTITUTE(VLOOKUP(B33,LabelListLookUp,2,FALSE),",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33" s="37" t="s">
        <v>76</v>
      </c>
      <c r="J33" s="37"/>
      <c r="K33" s="37" t="str">
        <f>WPtarget</f>
        <v>RAN5#105</v>
      </c>
      <c r="L33" s="37"/>
      <c r="M33" s="64"/>
      <c r="N33" s="65">
        <v>1</v>
      </c>
      <c r="O33" s="66">
        <f t="array" ref="O33">IF(AND(H33&lt;&gt;"",H33&lt;&gt;"-"),IF(SUMPRODUCT($Q$31:$W$31,--(Q33:W33&lt;&gt;""))&gt;0,SUMPRODUCT($Q$31:$W$31,Q33:W33)/SUMPRODUCT($Q$31:$W$31,--(Q33:W33&lt;&gt;"")),""),"")</f>
        <v>1</v>
      </c>
      <c r="P33" s="67"/>
      <c r="Q33" s="86"/>
      <c r="R33" s="86">
        <v>1</v>
      </c>
      <c r="S33" s="86"/>
      <c r="T33" s="86"/>
      <c r="U33" s="86"/>
      <c r="V33" s="86"/>
      <c r="W33" s="86"/>
      <c r="X33" s="16"/>
    </row>
    <row r="34" spans="1:42" s="9" customFormat="1" outlineLevel="1">
      <c r="B34" s="180" t="s">
        <v>77</v>
      </c>
      <c r="C34" s="181"/>
      <c r="D34" s="181"/>
      <c r="E34" s="181"/>
      <c r="F34" s="181"/>
      <c r="G34" s="181"/>
      <c r="H34" s="181"/>
      <c r="I34" s="181"/>
      <c r="J34" s="181"/>
      <c r="K34" s="181"/>
      <c r="L34" s="181"/>
      <c r="M34" s="181"/>
      <c r="N34" s="181"/>
      <c r="O34" s="181"/>
      <c r="P34" s="68"/>
      <c r="Q34" s="68"/>
      <c r="R34" s="68"/>
      <c r="S34" s="68"/>
      <c r="T34" s="68"/>
      <c r="U34" s="68"/>
      <c r="V34" s="68"/>
      <c r="W34" s="87"/>
      <c r="X34" s="16"/>
    </row>
    <row r="35" spans="1:42" s="9" customFormat="1">
      <c r="B35" s="38"/>
      <c r="C35" s="38"/>
      <c r="D35" s="39"/>
      <c r="E35" s="39"/>
      <c r="F35" s="39"/>
      <c r="G35" s="39"/>
      <c r="H35" s="39"/>
      <c r="I35" s="39"/>
      <c r="J35" s="39"/>
      <c r="K35" s="39"/>
      <c r="L35" s="39"/>
      <c r="M35" s="39"/>
      <c r="N35" s="39"/>
      <c r="O35" s="39"/>
      <c r="P35" s="39"/>
      <c r="Q35" s="39"/>
      <c r="R35" s="39"/>
      <c r="S35" s="39"/>
      <c r="T35" s="39"/>
      <c r="U35" s="39"/>
      <c r="V35" s="39"/>
      <c r="W35" s="39"/>
      <c r="X35" s="16"/>
    </row>
    <row r="36" spans="1:42" s="9" customFormat="1" ht="18">
      <c r="B36" s="182" t="s">
        <v>78</v>
      </c>
      <c r="C36" s="183"/>
      <c r="D36" s="183"/>
      <c r="E36" s="183"/>
      <c r="F36" s="183"/>
      <c r="G36" s="183"/>
      <c r="H36" s="183"/>
      <c r="I36" s="183"/>
      <c r="J36" s="183"/>
      <c r="K36" s="183"/>
      <c r="L36" s="183"/>
      <c r="M36" s="183"/>
      <c r="N36" s="183"/>
      <c r="O36" s="183"/>
      <c r="P36" s="33"/>
      <c r="Q36" s="33"/>
      <c r="R36" s="33"/>
      <c r="S36" s="33"/>
      <c r="T36" s="33"/>
      <c r="U36" s="33"/>
      <c r="V36" s="33"/>
      <c r="W36" s="82"/>
      <c r="X36" s="16"/>
    </row>
    <row r="37" spans="1:42" s="9" customFormat="1" outlineLevel="1">
      <c r="B37" s="208" t="s">
        <v>51</v>
      </c>
      <c r="C37" s="209" t="s">
        <v>52</v>
      </c>
      <c r="D37" s="196" t="s">
        <v>53</v>
      </c>
      <c r="E37" s="196" t="s">
        <v>79</v>
      </c>
      <c r="F37" s="196" t="s">
        <v>55</v>
      </c>
      <c r="G37" s="196" t="s">
        <v>56</v>
      </c>
      <c r="H37" s="214" t="s">
        <v>80</v>
      </c>
      <c r="I37" s="196" t="s">
        <v>81</v>
      </c>
      <c r="J37" s="196" t="s">
        <v>59</v>
      </c>
      <c r="K37" s="196" t="s">
        <v>60</v>
      </c>
      <c r="L37" s="196" t="s">
        <v>61</v>
      </c>
      <c r="M37" s="215" t="s">
        <v>10</v>
      </c>
      <c r="N37" s="202" t="s">
        <v>62</v>
      </c>
      <c r="O37" s="196" t="s">
        <v>63</v>
      </c>
      <c r="P37" s="62"/>
      <c r="Q37" s="88" t="s">
        <v>64</v>
      </c>
      <c r="R37" s="89"/>
      <c r="S37" s="89"/>
      <c r="T37" s="89"/>
      <c r="U37" s="89"/>
      <c r="V37" s="89"/>
      <c r="W37" s="90"/>
      <c r="X37" s="16"/>
    </row>
    <row r="38" spans="1:42" s="9" customFormat="1" ht="33.75" outlineLevel="1">
      <c r="B38" s="208"/>
      <c r="C38" s="210"/>
      <c r="D38" s="197"/>
      <c r="E38" s="197"/>
      <c r="F38" s="197"/>
      <c r="G38" s="197"/>
      <c r="H38" s="214"/>
      <c r="I38" s="197"/>
      <c r="J38" s="197"/>
      <c r="K38" s="197"/>
      <c r="L38" s="197"/>
      <c r="M38" s="216"/>
      <c r="N38" s="203"/>
      <c r="O38" s="197"/>
      <c r="P38" s="62"/>
      <c r="Q38" s="34" t="s">
        <v>82</v>
      </c>
      <c r="R38" s="91"/>
      <c r="S38" s="91"/>
      <c r="T38" s="91"/>
      <c r="U38" s="91"/>
      <c r="V38" s="91"/>
      <c r="W38" s="92"/>
      <c r="X38" s="16"/>
    </row>
    <row r="39" spans="1:42" s="9" customFormat="1" outlineLevel="1">
      <c r="B39" s="209"/>
      <c r="C39" s="211"/>
      <c r="D39" s="197"/>
      <c r="E39" s="197"/>
      <c r="F39" s="197"/>
      <c r="G39" s="197"/>
      <c r="H39" s="214"/>
      <c r="I39" s="197"/>
      <c r="J39" s="197"/>
      <c r="K39" s="198"/>
      <c r="L39" s="197"/>
      <c r="M39" s="216"/>
      <c r="N39" s="203"/>
      <c r="O39" s="197"/>
      <c r="P39" s="62"/>
      <c r="Q39" s="84">
        <v>1</v>
      </c>
      <c r="R39" s="85">
        <v>1</v>
      </c>
      <c r="S39" s="85">
        <v>1</v>
      </c>
      <c r="T39" s="85">
        <v>1</v>
      </c>
      <c r="U39" s="85">
        <v>1</v>
      </c>
      <c r="V39" s="85">
        <v>1</v>
      </c>
      <c r="W39" s="85">
        <v>1</v>
      </c>
      <c r="X39" s="16"/>
    </row>
    <row r="40" spans="1:42" s="9" customFormat="1" ht="131.44999999999999" customHeight="1" outlineLevel="1">
      <c r="B40" s="35" t="s">
        <v>38</v>
      </c>
      <c r="C40" s="36" t="s">
        <v>83</v>
      </c>
      <c r="D40" s="40" t="s">
        <v>84</v>
      </c>
      <c r="E40" s="40" t="s">
        <v>85</v>
      </c>
      <c r="F40" s="40" t="s">
        <v>86</v>
      </c>
      <c r="G40" s="40" t="s">
        <v>87</v>
      </c>
      <c r="H40" s="37" t="str">
        <f>IF(B40&lt;&gt;"",SUBSTITUTE(VLOOKUP(B40,LabelListLookUp,2,FALSE),",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40" s="40" t="s">
        <v>88</v>
      </c>
      <c r="J40" s="40"/>
      <c r="K40" s="37" t="str">
        <f>WPtarget</f>
        <v>RAN5#105</v>
      </c>
      <c r="L40" s="40"/>
      <c r="M40" s="69"/>
      <c r="N40" s="65">
        <v>1</v>
      </c>
      <c r="O40" s="66">
        <f>IF(AND(H40&lt;&gt;"",H40&lt;&gt;"-"),IF(SUMPRODUCT($Q$39:$W$39,--(Q40:W40&lt;&gt;""))&gt;0,SUMPRODUCT($Q$39:$W$39,Q40:W40)/SUMPRODUCT($Q$39:$W$39,--(Q40:W40&lt;&gt;"")),""),"")</f>
        <v>1</v>
      </c>
      <c r="P40" s="62"/>
      <c r="Q40" s="86">
        <v>1</v>
      </c>
      <c r="R40" s="86"/>
      <c r="S40" s="86"/>
      <c r="T40" s="86"/>
      <c r="U40" s="86"/>
      <c r="V40" s="86"/>
      <c r="W40" s="86"/>
      <c r="X40" s="16"/>
    </row>
    <row r="41" spans="1:42" s="9" customFormat="1" outlineLevel="1">
      <c r="B41" s="180" t="s">
        <v>77</v>
      </c>
      <c r="C41" s="181"/>
      <c r="D41" s="181"/>
      <c r="E41" s="181"/>
      <c r="F41" s="181"/>
      <c r="G41" s="181"/>
      <c r="H41" s="181"/>
      <c r="I41" s="181"/>
      <c r="J41" s="181"/>
      <c r="K41" s="181"/>
      <c r="L41" s="181"/>
      <c r="M41" s="181"/>
      <c r="N41" s="181"/>
      <c r="O41" s="181"/>
      <c r="P41" s="68"/>
      <c r="Q41" s="68"/>
      <c r="R41" s="68"/>
      <c r="S41" s="68"/>
      <c r="T41" s="68"/>
      <c r="U41" s="68"/>
      <c r="V41" s="68"/>
      <c r="W41" s="87"/>
      <c r="X41" s="16"/>
    </row>
    <row r="42" spans="1:42" s="9" customFormat="1">
      <c r="B42" s="38"/>
      <c r="C42" s="38"/>
      <c r="D42" s="39"/>
      <c r="E42" s="39"/>
      <c r="F42" s="39"/>
      <c r="G42" s="39"/>
      <c r="H42" s="39"/>
      <c r="I42" s="39"/>
      <c r="J42" s="39"/>
      <c r="K42" s="39"/>
      <c r="L42" s="39"/>
      <c r="M42" s="39"/>
      <c r="N42" s="39"/>
      <c r="O42" s="39"/>
      <c r="P42" s="39"/>
      <c r="Q42" s="39"/>
      <c r="R42" s="39"/>
      <c r="S42" s="39"/>
      <c r="T42" s="39"/>
      <c r="U42" s="39"/>
      <c r="V42" s="39"/>
      <c r="W42" s="39"/>
      <c r="X42" s="16"/>
    </row>
    <row r="43" spans="1:42" s="10" customFormat="1" ht="18">
      <c r="A43" s="41"/>
      <c r="B43" s="182" t="s">
        <v>89</v>
      </c>
      <c r="C43" s="183"/>
      <c r="D43" s="183"/>
      <c r="E43" s="183"/>
      <c r="F43" s="183"/>
      <c r="G43" s="183"/>
      <c r="H43" s="183"/>
      <c r="I43" s="183"/>
      <c r="J43" s="183"/>
      <c r="K43" s="183"/>
      <c r="L43" s="183"/>
      <c r="M43" s="183"/>
      <c r="N43" s="183"/>
      <c r="O43" s="183"/>
      <c r="P43" s="33"/>
      <c r="Q43" s="33"/>
      <c r="R43" s="33"/>
      <c r="S43" s="33"/>
      <c r="T43" s="33"/>
      <c r="U43" s="33"/>
      <c r="V43" s="33"/>
      <c r="W43" s="82"/>
      <c r="X43" s="41"/>
      <c r="Y43" s="41"/>
      <c r="Z43" s="41"/>
      <c r="AA43" s="41"/>
      <c r="AB43" s="41"/>
      <c r="AC43" s="41"/>
      <c r="AD43" s="41"/>
      <c r="AE43" s="41"/>
      <c r="AF43" s="41"/>
      <c r="AG43" s="41"/>
      <c r="AH43" s="41"/>
      <c r="AI43" s="41"/>
      <c r="AJ43" s="41"/>
      <c r="AK43" s="41"/>
      <c r="AL43" s="41"/>
      <c r="AM43" s="41"/>
      <c r="AN43" s="41"/>
      <c r="AO43" s="41"/>
      <c r="AP43" s="41"/>
    </row>
    <row r="44" spans="1:42" s="10" customFormat="1" ht="18">
      <c r="A44" s="41"/>
      <c r="B44" s="212" t="s">
        <v>90</v>
      </c>
      <c r="C44" s="213"/>
      <c r="D44" s="213"/>
      <c r="E44" s="213"/>
      <c r="F44" s="213"/>
      <c r="G44" s="183"/>
      <c r="H44" s="183"/>
      <c r="I44" s="183"/>
      <c r="J44" s="183"/>
      <c r="K44" s="183"/>
      <c r="L44" s="183"/>
      <c r="M44" s="183"/>
      <c r="N44" s="183"/>
      <c r="O44" s="183"/>
      <c r="P44" s="33"/>
      <c r="Q44" s="33"/>
      <c r="R44" s="33"/>
      <c r="S44" s="33"/>
      <c r="T44" s="33"/>
      <c r="U44" s="33"/>
      <c r="V44" s="33"/>
      <c r="W44" s="82"/>
      <c r="X44" s="41"/>
      <c r="Y44" s="41"/>
      <c r="Z44" s="41"/>
      <c r="AA44" s="41"/>
      <c r="AB44" s="41"/>
      <c r="AC44" s="41"/>
      <c r="AD44" s="41"/>
      <c r="AE44" s="41"/>
      <c r="AF44" s="41"/>
      <c r="AG44" s="41"/>
      <c r="AH44" s="41"/>
      <c r="AI44" s="41"/>
      <c r="AJ44" s="41"/>
      <c r="AK44" s="41"/>
      <c r="AL44" s="41"/>
      <c r="AM44" s="41"/>
      <c r="AN44" s="41"/>
      <c r="AO44" s="41"/>
      <c r="AP44" s="41"/>
    </row>
    <row r="45" spans="1:42" outlineLevel="1">
      <c r="A45" s="42"/>
      <c r="B45" s="208" t="s">
        <v>51</v>
      </c>
      <c r="C45" s="208" t="s">
        <v>52</v>
      </c>
      <c r="D45" s="204" t="s">
        <v>53</v>
      </c>
      <c r="E45" s="204" t="s">
        <v>91</v>
      </c>
      <c r="F45" s="204" t="s">
        <v>55</v>
      </c>
      <c r="G45" s="204" t="s">
        <v>56</v>
      </c>
      <c r="H45" s="214" t="s">
        <v>80</v>
      </c>
      <c r="I45" s="204" t="s">
        <v>81</v>
      </c>
      <c r="J45" s="204" t="s">
        <v>59</v>
      </c>
      <c r="K45" s="204" t="s">
        <v>60</v>
      </c>
      <c r="L45" s="204" t="s">
        <v>61</v>
      </c>
      <c r="M45" s="214" t="s">
        <v>10</v>
      </c>
      <c r="N45" s="218" t="s">
        <v>62</v>
      </c>
      <c r="O45" s="204" t="s">
        <v>63</v>
      </c>
      <c r="P45" s="62"/>
      <c r="Q45" s="177" t="s">
        <v>64</v>
      </c>
      <c r="R45" s="178"/>
      <c r="S45" s="178"/>
      <c r="T45" s="178"/>
      <c r="U45" s="178"/>
      <c r="V45" s="178"/>
      <c r="W45" s="179"/>
    </row>
    <row r="46" spans="1:42" ht="22.5" outlineLevel="1">
      <c r="A46" s="42"/>
      <c r="B46" s="208"/>
      <c r="C46" s="208"/>
      <c r="D46" s="204"/>
      <c r="E46" s="204"/>
      <c r="F46" s="204"/>
      <c r="G46" s="204"/>
      <c r="H46" s="214"/>
      <c r="I46" s="204"/>
      <c r="J46" s="204"/>
      <c r="K46" s="204"/>
      <c r="L46" s="204"/>
      <c r="M46" s="214"/>
      <c r="N46" s="218"/>
      <c r="O46" s="204"/>
      <c r="P46" s="62"/>
      <c r="Q46" s="34" t="s">
        <v>92</v>
      </c>
      <c r="R46" s="93"/>
      <c r="S46" s="93"/>
      <c r="T46" s="93"/>
      <c r="U46" s="93"/>
      <c r="V46" s="93"/>
      <c r="W46" s="93"/>
    </row>
    <row r="47" spans="1:42" outlineLevel="1">
      <c r="A47" s="42"/>
      <c r="B47" s="208"/>
      <c r="C47" s="208"/>
      <c r="D47" s="204"/>
      <c r="E47" s="204"/>
      <c r="F47" s="204"/>
      <c r="G47" s="204"/>
      <c r="H47" s="214"/>
      <c r="I47" s="204"/>
      <c r="J47" s="204"/>
      <c r="K47" s="204"/>
      <c r="L47" s="204"/>
      <c r="M47" s="214"/>
      <c r="N47" s="218"/>
      <c r="O47" s="204"/>
      <c r="P47" s="62"/>
      <c r="Q47" s="65">
        <v>1</v>
      </c>
      <c r="R47" s="94"/>
      <c r="S47" s="94"/>
      <c r="T47" s="94"/>
      <c r="U47" s="94"/>
      <c r="V47" s="94"/>
      <c r="W47" s="94"/>
    </row>
    <row r="48" spans="1:42" ht="15" outlineLevel="1">
      <c r="B48" s="43"/>
      <c r="C48" s="36" t="s">
        <v>93</v>
      </c>
      <c r="D48" s="37"/>
      <c r="E48" s="37"/>
      <c r="F48" s="37"/>
      <c r="G48" s="40"/>
      <c r="H48" s="37"/>
      <c r="I48" s="70" t="s">
        <v>94</v>
      </c>
      <c r="J48" s="70"/>
      <c r="K48" s="37" t="str">
        <f>WPtarget</f>
        <v>RAN5#105</v>
      </c>
      <c r="L48" s="40"/>
      <c r="M48" s="71"/>
      <c r="N48" s="72">
        <v>1</v>
      </c>
      <c r="O48" s="66" t="str">
        <f>IF(AND(H48&lt;&gt;"",H48&lt;&gt;"-"),IF(SUMPRODUCT($Q$47:$W$47,--(Q48:W48&lt;&gt;""))&gt;0,SUMPRODUCT($Q$47:$W$47,Q48:W48)/SUMPRODUCT($Q$47:$W$47,--(Q48:W48&lt;&gt;"")),""),"")</f>
        <v/>
      </c>
      <c r="P48" s="62"/>
      <c r="Q48" s="86">
        <v>0</v>
      </c>
      <c r="R48" s="86"/>
      <c r="S48" s="86"/>
      <c r="T48" s="86"/>
      <c r="U48" s="86"/>
      <c r="V48" s="86"/>
      <c r="W48" s="86"/>
    </row>
    <row r="49" spans="2:24" outlineLevel="1">
      <c r="B49" s="180" t="s">
        <v>77</v>
      </c>
      <c r="C49" s="181"/>
      <c r="D49" s="181"/>
      <c r="E49" s="181"/>
      <c r="F49" s="181"/>
      <c r="G49" s="181"/>
      <c r="H49" s="181"/>
      <c r="I49" s="181"/>
      <c r="J49" s="181"/>
      <c r="K49" s="181"/>
      <c r="L49" s="181"/>
      <c r="M49" s="181"/>
      <c r="N49" s="181"/>
      <c r="O49" s="181"/>
      <c r="P49" s="68"/>
      <c r="Q49" s="68"/>
      <c r="R49" s="68"/>
      <c r="S49" s="68"/>
      <c r="T49" s="68"/>
      <c r="U49" s="68"/>
      <c r="V49" s="68"/>
      <c r="W49" s="87"/>
    </row>
    <row r="50" spans="2:24" s="9" customFormat="1" outlineLevel="1">
      <c r="B50" s="38"/>
      <c r="C50" s="38"/>
      <c r="D50" s="39"/>
      <c r="E50" s="39"/>
      <c r="F50" s="39"/>
      <c r="G50" s="39"/>
      <c r="H50" s="39"/>
      <c r="I50" s="39"/>
      <c r="J50" s="39"/>
      <c r="K50" s="39"/>
      <c r="L50" s="39"/>
      <c r="M50" s="39"/>
      <c r="N50" s="39"/>
      <c r="O50" s="39"/>
      <c r="P50" s="39"/>
      <c r="Q50" s="39"/>
      <c r="R50" s="39"/>
      <c r="S50" s="39"/>
      <c r="T50" s="39"/>
      <c r="U50" s="39"/>
      <c r="V50" s="39"/>
      <c r="W50" s="39"/>
      <c r="X50" s="16"/>
    </row>
    <row r="51" spans="2:24" ht="18">
      <c r="B51" s="182" t="s">
        <v>95</v>
      </c>
      <c r="C51" s="183"/>
      <c r="D51" s="183"/>
      <c r="E51" s="183"/>
      <c r="F51" s="183"/>
      <c r="G51" s="183"/>
      <c r="H51" s="183"/>
      <c r="I51" s="183"/>
      <c r="J51" s="183"/>
      <c r="K51" s="183"/>
      <c r="L51" s="183"/>
      <c r="M51" s="183"/>
      <c r="N51" s="183"/>
      <c r="O51" s="183"/>
      <c r="P51" s="33"/>
      <c r="Q51" s="33"/>
      <c r="R51" s="33"/>
      <c r="S51" s="33"/>
      <c r="T51" s="33"/>
      <c r="U51" s="33"/>
      <c r="V51" s="33"/>
      <c r="W51" s="82"/>
    </row>
    <row r="52" spans="2:24" outlineLevel="1">
      <c r="B52" s="208" t="s">
        <v>51</v>
      </c>
      <c r="C52" s="209" t="s">
        <v>52</v>
      </c>
      <c r="D52" s="204" t="s">
        <v>53</v>
      </c>
      <c r="E52" s="204" t="s">
        <v>54</v>
      </c>
      <c r="F52" s="204" t="s">
        <v>55</v>
      </c>
      <c r="G52" s="204" t="s">
        <v>56</v>
      </c>
      <c r="H52" s="214" t="s">
        <v>80</v>
      </c>
      <c r="I52" s="204" t="s">
        <v>81</v>
      </c>
      <c r="J52" s="204" t="s">
        <v>59</v>
      </c>
      <c r="K52" s="204" t="s">
        <v>60</v>
      </c>
      <c r="L52" s="204" t="s">
        <v>61</v>
      </c>
      <c r="M52" s="214" t="s">
        <v>10</v>
      </c>
      <c r="N52" s="219" t="s">
        <v>62</v>
      </c>
      <c r="O52" s="204" t="s">
        <v>63</v>
      </c>
      <c r="P52" s="62"/>
      <c r="Q52" s="177" t="s">
        <v>64</v>
      </c>
      <c r="R52" s="178"/>
      <c r="S52" s="178"/>
      <c r="T52" s="178"/>
      <c r="U52" s="178"/>
      <c r="V52" s="178"/>
      <c r="W52" s="179"/>
    </row>
    <row r="53" spans="2:24" ht="33.75" outlineLevel="1">
      <c r="B53" s="208"/>
      <c r="C53" s="210"/>
      <c r="D53" s="204"/>
      <c r="E53" s="204"/>
      <c r="F53" s="204"/>
      <c r="G53" s="204"/>
      <c r="H53" s="214"/>
      <c r="I53" s="204"/>
      <c r="J53" s="204"/>
      <c r="K53" s="204"/>
      <c r="L53" s="204"/>
      <c r="M53" s="214"/>
      <c r="N53" s="219"/>
      <c r="O53" s="204"/>
      <c r="P53" s="62"/>
      <c r="Q53" s="34" t="s">
        <v>96</v>
      </c>
      <c r="R53" s="34" t="s">
        <v>97</v>
      </c>
      <c r="S53" s="93"/>
      <c r="T53" s="93"/>
      <c r="U53" s="93"/>
      <c r="V53" s="93"/>
      <c r="W53" s="93"/>
    </row>
    <row r="54" spans="2:24" outlineLevel="1">
      <c r="B54" s="209"/>
      <c r="C54" s="211"/>
      <c r="D54" s="204"/>
      <c r="E54" s="204"/>
      <c r="F54" s="204"/>
      <c r="G54" s="204"/>
      <c r="H54" s="214"/>
      <c r="I54" s="204"/>
      <c r="J54" s="204"/>
      <c r="K54" s="204"/>
      <c r="L54" s="204"/>
      <c r="M54" s="214"/>
      <c r="N54" s="219"/>
      <c r="O54" s="204"/>
      <c r="P54" s="62"/>
      <c r="Q54" s="65">
        <v>1</v>
      </c>
      <c r="R54" s="65">
        <v>1</v>
      </c>
      <c r="S54" s="94"/>
      <c r="T54" s="94"/>
      <c r="U54" s="94"/>
      <c r="V54" s="94"/>
      <c r="W54" s="94"/>
    </row>
    <row r="55" spans="2:24" ht="123.2" customHeight="1" outlineLevel="1">
      <c r="B55" s="44" t="s">
        <v>38</v>
      </c>
      <c r="C55" s="45" t="s">
        <v>98</v>
      </c>
      <c r="D55" s="46" t="s">
        <v>99</v>
      </c>
      <c r="E55" s="46" t="s">
        <v>100</v>
      </c>
      <c r="F55" s="44" t="s">
        <v>101</v>
      </c>
      <c r="G55" s="44" t="s">
        <v>102</v>
      </c>
      <c r="H55" s="46" t="str">
        <f t="shared" ref="H55:H56" si="0">IF(B55&lt;&gt;"",SUBSTITUTE(VLOOKUP(B55,LabelListLookUp,2,FALSE),",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55" s="44" t="s">
        <v>103</v>
      </c>
      <c r="J55" s="46"/>
      <c r="K55" s="73" t="str">
        <f>WPtarget</f>
        <v>RAN5#105</v>
      </c>
      <c r="L55" s="40"/>
      <c r="M55" s="40"/>
      <c r="N55" s="72">
        <v>1</v>
      </c>
      <c r="O55" s="66">
        <f t="array" ref="O55">IF(AND(H55&lt;&gt;"",H55&lt;&gt;"-"),IF(SUMPRODUCT($Q$54:$W$54,--(Q55:W55&lt;&gt;""))&gt;0,SUMPRODUCT($Q$54:$W$54,Q55:W55)/SUMPRODUCT($Q$54:$W$54,--(Q55:W55&lt;&gt;"")),""),"")</f>
        <v>1</v>
      </c>
      <c r="P55" s="62"/>
      <c r="Q55" s="86"/>
      <c r="R55" s="86">
        <v>1</v>
      </c>
      <c r="S55" s="86"/>
      <c r="T55" s="86"/>
      <c r="U55" s="86"/>
      <c r="V55" s="86"/>
      <c r="W55" s="86"/>
    </row>
    <row r="56" spans="2:24" ht="409.5" outlineLevel="1">
      <c r="B56" s="44" t="s">
        <v>38</v>
      </c>
      <c r="C56" s="45" t="s">
        <v>104</v>
      </c>
      <c r="D56" s="46" t="s">
        <v>99</v>
      </c>
      <c r="E56" s="46" t="s">
        <v>100</v>
      </c>
      <c r="F56" s="44" t="s">
        <v>105</v>
      </c>
      <c r="G56" s="44" t="s">
        <v>106</v>
      </c>
      <c r="H56" s="46" t="str">
        <f t="shared" si="0"/>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56" s="44" t="s">
        <v>107</v>
      </c>
      <c r="J56" s="46"/>
      <c r="K56" s="73" t="str">
        <f>WPtarget</f>
        <v>RAN5#105</v>
      </c>
      <c r="L56" s="40"/>
      <c r="M56" s="40"/>
      <c r="N56" s="72">
        <v>1</v>
      </c>
      <c r="O56" s="66">
        <f t="array" ref="O56">IF(AND(H56&lt;&gt;"",H56&lt;&gt;"-"),IF(SUMPRODUCT($Q$54:$W$54,--(Q56:W56&lt;&gt;""))&gt;0,SUMPRODUCT($Q$54:$W$54,Q56:W56)/SUMPRODUCT($Q$54:$W$54,--(Q56:W56&lt;&gt;"")),""),"")</f>
        <v>1</v>
      </c>
      <c r="P56" s="62"/>
      <c r="Q56" s="86"/>
      <c r="R56" s="86">
        <v>1</v>
      </c>
      <c r="S56" s="86"/>
      <c r="T56" s="86"/>
      <c r="U56" s="86"/>
      <c r="V56" s="86"/>
      <c r="W56" s="86"/>
    </row>
    <row r="57" spans="2:24" ht="409.5" outlineLevel="1">
      <c r="B57" s="44" t="s">
        <v>38</v>
      </c>
      <c r="C57" s="45" t="s">
        <v>108</v>
      </c>
      <c r="D57" s="46" t="s">
        <v>99</v>
      </c>
      <c r="E57" s="46" t="s">
        <v>100</v>
      </c>
      <c r="F57" s="44" t="s">
        <v>109</v>
      </c>
      <c r="G57" s="44" t="s">
        <v>110</v>
      </c>
      <c r="H57" s="46" t="str">
        <f t="shared" ref="H57" si="1">IF(B57&lt;&gt;"",SUBSTITUTE(VLOOKUP(B57,LabelListLookUp,2,FALSE),",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57" s="44" t="s">
        <v>107</v>
      </c>
      <c r="J57" s="46"/>
      <c r="K57" s="73" t="str">
        <f>WPtarget</f>
        <v>RAN5#105</v>
      </c>
      <c r="L57" s="128" t="s">
        <v>258</v>
      </c>
      <c r="M57" s="40"/>
      <c r="N57" s="72">
        <v>1</v>
      </c>
      <c r="O57" s="66">
        <f t="array" ref="O57">IF(AND(H57&lt;&gt;"",H57&lt;&gt;"-"),IF(SUMPRODUCT($Q$54:$W$54,--(Q57:W57&lt;&gt;""))&gt;0,SUMPRODUCT($Q$54:$W$54,Q57:W57)/SUMPRODUCT($Q$54:$W$54,--(Q57:W57&lt;&gt;"")),""),"")</f>
        <v>1</v>
      </c>
      <c r="P57" s="62"/>
      <c r="Q57" s="86"/>
      <c r="R57" s="86">
        <v>1</v>
      </c>
      <c r="S57" s="86"/>
      <c r="T57" s="86"/>
      <c r="U57" s="86"/>
      <c r="V57" s="86"/>
      <c r="W57" s="86"/>
    </row>
    <row r="58" spans="2:24" outlineLevel="1">
      <c r="B58" s="180" t="s">
        <v>77</v>
      </c>
      <c r="C58" s="181"/>
      <c r="D58" s="181"/>
      <c r="E58" s="181"/>
      <c r="F58" s="181"/>
      <c r="G58" s="181"/>
      <c r="H58" s="181"/>
      <c r="I58" s="181"/>
      <c r="J58" s="181"/>
      <c r="K58" s="181"/>
      <c r="L58" s="181"/>
      <c r="M58" s="181"/>
      <c r="N58" s="181"/>
      <c r="O58" s="181"/>
      <c r="P58" s="68"/>
      <c r="Q58" s="68"/>
      <c r="R58" s="68"/>
      <c r="S58" s="68"/>
      <c r="T58" s="68"/>
      <c r="U58" s="68"/>
      <c r="V58" s="68"/>
      <c r="W58" s="87"/>
    </row>
    <row r="59" spans="2:24" s="9" customFormat="1" outlineLevel="1">
      <c r="B59" s="38"/>
      <c r="C59" s="38"/>
      <c r="D59" s="39"/>
      <c r="E59" s="39"/>
      <c r="F59" s="39"/>
      <c r="G59" s="39"/>
      <c r="H59" s="39"/>
      <c r="I59" s="39"/>
      <c r="J59" s="39"/>
      <c r="K59" s="39"/>
      <c r="L59" s="39"/>
      <c r="M59" s="39"/>
      <c r="N59" s="39"/>
      <c r="O59" s="39"/>
      <c r="P59" s="39"/>
      <c r="Q59" s="39"/>
      <c r="R59" s="39"/>
      <c r="S59" s="39"/>
      <c r="T59" s="39"/>
      <c r="U59" s="39"/>
      <c r="V59" s="39"/>
      <c r="W59" s="39"/>
      <c r="X59" s="16"/>
    </row>
    <row r="60" spans="2:24" ht="18">
      <c r="B60" s="184" t="s">
        <v>111</v>
      </c>
      <c r="C60" s="185"/>
      <c r="D60" s="185"/>
      <c r="E60" s="185"/>
      <c r="F60" s="185"/>
      <c r="G60" s="185"/>
      <c r="H60" s="185"/>
      <c r="I60" s="185"/>
      <c r="J60" s="185"/>
      <c r="K60" s="185"/>
      <c r="L60" s="185"/>
      <c r="M60" s="185"/>
      <c r="N60" s="185"/>
      <c r="O60" s="185"/>
      <c r="P60" s="33"/>
      <c r="Q60" s="33"/>
      <c r="R60" s="33"/>
      <c r="S60" s="33"/>
      <c r="T60" s="33"/>
      <c r="U60" s="33"/>
      <c r="V60" s="33"/>
      <c r="W60" s="82"/>
    </row>
    <row r="61" spans="2:24" outlineLevel="1">
      <c r="B61" s="208" t="s">
        <v>51</v>
      </c>
      <c r="C61" s="209" t="s">
        <v>52</v>
      </c>
      <c r="D61" s="204" t="s">
        <v>53</v>
      </c>
      <c r="E61" s="204" t="s">
        <v>91</v>
      </c>
      <c r="F61" s="204" t="s">
        <v>55</v>
      </c>
      <c r="G61" s="204" t="s">
        <v>56</v>
      </c>
      <c r="H61" s="214" t="s">
        <v>80</v>
      </c>
      <c r="I61" s="204" t="s">
        <v>81</v>
      </c>
      <c r="J61" s="204" t="s">
        <v>59</v>
      </c>
      <c r="K61" s="204" t="s">
        <v>60</v>
      </c>
      <c r="L61" s="204" t="s">
        <v>61</v>
      </c>
      <c r="M61" s="214" t="s">
        <v>10</v>
      </c>
      <c r="N61" s="219" t="s">
        <v>62</v>
      </c>
      <c r="O61" s="204" t="s">
        <v>63</v>
      </c>
      <c r="P61" s="62"/>
      <c r="Q61" s="177" t="s">
        <v>64</v>
      </c>
      <c r="R61" s="178"/>
      <c r="S61" s="178"/>
      <c r="T61" s="178"/>
      <c r="U61" s="178"/>
      <c r="V61" s="178"/>
      <c r="W61" s="179"/>
    </row>
    <row r="62" spans="2:24" ht="22.5" outlineLevel="1">
      <c r="B62" s="208"/>
      <c r="C62" s="210"/>
      <c r="D62" s="204"/>
      <c r="E62" s="204"/>
      <c r="F62" s="204"/>
      <c r="G62" s="204"/>
      <c r="H62" s="214"/>
      <c r="I62" s="204"/>
      <c r="J62" s="204"/>
      <c r="K62" s="204"/>
      <c r="L62" s="204"/>
      <c r="M62" s="214"/>
      <c r="N62" s="219"/>
      <c r="O62" s="204"/>
      <c r="P62" s="62"/>
      <c r="Q62" s="34" t="s">
        <v>112</v>
      </c>
      <c r="R62" s="34" t="s">
        <v>113</v>
      </c>
      <c r="S62" s="34" t="s">
        <v>114</v>
      </c>
      <c r="T62" s="34" t="s">
        <v>115</v>
      </c>
      <c r="U62" s="93"/>
      <c r="V62" s="93"/>
      <c r="W62" s="34" t="s">
        <v>116</v>
      </c>
    </row>
    <row r="63" spans="2:24" outlineLevel="1">
      <c r="B63" s="208"/>
      <c r="C63" s="211"/>
      <c r="D63" s="204"/>
      <c r="E63" s="204"/>
      <c r="F63" s="204"/>
      <c r="G63" s="204"/>
      <c r="H63" s="214"/>
      <c r="I63" s="204"/>
      <c r="J63" s="204"/>
      <c r="K63" s="204"/>
      <c r="L63" s="204"/>
      <c r="M63" s="214"/>
      <c r="N63" s="219"/>
      <c r="O63" s="204"/>
      <c r="P63" s="62"/>
      <c r="Q63" s="65">
        <v>1</v>
      </c>
      <c r="R63" s="65">
        <v>5</v>
      </c>
      <c r="S63" s="65">
        <v>5</v>
      </c>
      <c r="T63" s="65">
        <v>2</v>
      </c>
      <c r="U63" s="94"/>
      <c r="V63" s="94"/>
      <c r="W63" s="65">
        <v>2</v>
      </c>
    </row>
    <row r="64" spans="2:24" ht="44.85" customHeight="1" outlineLevel="1">
      <c r="B64" s="44" t="s">
        <v>38</v>
      </c>
      <c r="C64" s="47" t="s">
        <v>117</v>
      </c>
      <c r="D64" s="40" t="s">
        <v>118</v>
      </c>
      <c r="E64" s="40" t="s">
        <v>100</v>
      </c>
      <c r="F64" s="35" t="s">
        <v>119</v>
      </c>
      <c r="G64" s="35" t="s">
        <v>120</v>
      </c>
      <c r="H64" s="40" t="str">
        <f t="shared" ref="H64" si="2">IF(B64&lt;&gt;"",SUBSTITUTE(VLOOKUP(B64,LabelListLookUp,2,FALSE),",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4" s="35" t="s">
        <v>121</v>
      </c>
      <c r="J64" s="35"/>
      <c r="K64" s="40" t="str">
        <f t="shared" ref="K64:K68" si="3">WPtarget</f>
        <v>RAN5#105</v>
      </c>
      <c r="L64" s="35"/>
      <c r="M64" s="74"/>
      <c r="N64" s="75">
        <v>1</v>
      </c>
      <c r="O64" s="66">
        <f t="array" ref="O64">IF(AND(H64&lt;&gt;"",H64&lt;&gt;"-"),IF(SUMPRODUCT($Q$63:$W$63,--(Q64:W64&lt;&gt;""))&gt;0,SUMPRODUCT($Q$63:$W$63,Q64:W64)/SUMPRODUCT($Q$63:$W$63,--(Q64:W64&lt;&gt;"")),""),"")</f>
        <v>1</v>
      </c>
      <c r="P64" s="62"/>
      <c r="Q64" s="129">
        <v>1</v>
      </c>
      <c r="R64" s="86"/>
      <c r="S64" s="86"/>
      <c r="T64" s="129">
        <v>1</v>
      </c>
      <c r="U64" s="86"/>
      <c r="V64" s="86"/>
      <c r="W64" s="86"/>
    </row>
    <row r="65" spans="2:24" ht="44.85" customHeight="1" outlineLevel="1">
      <c r="B65" s="44" t="s">
        <v>38</v>
      </c>
      <c r="C65" s="47" t="s">
        <v>122</v>
      </c>
      <c r="D65" s="40" t="s">
        <v>118</v>
      </c>
      <c r="E65" s="40" t="s">
        <v>100</v>
      </c>
      <c r="F65" s="35" t="s">
        <v>123</v>
      </c>
      <c r="G65" s="35" t="s">
        <v>124</v>
      </c>
      <c r="H65" s="40" t="str">
        <f t="shared" ref="H65" si="4">IF(B65&lt;&gt;"",SUBSTITUTE(VLOOKUP(B65,LabelListLookUp,2,FALSE),",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5" s="35" t="s">
        <v>125</v>
      </c>
      <c r="J65" s="35"/>
      <c r="K65" s="40" t="str">
        <f t="shared" si="3"/>
        <v>RAN5#105</v>
      </c>
      <c r="L65" s="35"/>
      <c r="M65" s="74"/>
      <c r="N65" s="75">
        <v>1</v>
      </c>
      <c r="O65" s="66">
        <f t="array" ref="O65">IF(AND(H65&lt;&gt;"",H65&lt;&gt;"-"),IF(SUMPRODUCT($Q$63:$W$63,--(Q65:W65&lt;&gt;""))&gt;0,SUMPRODUCT($Q$63:$W$63,Q65:W65)/SUMPRODUCT($Q$63:$W$63,--(Q65:W65&lt;&gt;"")),""),"")</f>
        <v>1</v>
      </c>
      <c r="P65" s="62"/>
      <c r="Q65" s="129">
        <v>1</v>
      </c>
      <c r="R65" s="86"/>
      <c r="S65" s="86"/>
      <c r="T65" s="129">
        <v>1</v>
      </c>
      <c r="U65" s="86"/>
      <c r="V65" s="86"/>
      <c r="W65" s="86"/>
    </row>
    <row r="66" spans="2:24" ht="137.1" customHeight="1" outlineLevel="1">
      <c r="B66" s="44" t="s">
        <v>38</v>
      </c>
      <c r="C66" s="47" t="s">
        <v>122</v>
      </c>
      <c r="D66" s="40" t="s">
        <v>118</v>
      </c>
      <c r="E66" s="40" t="s">
        <v>100</v>
      </c>
      <c r="F66" s="35" t="s">
        <v>126</v>
      </c>
      <c r="G66" s="35" t="s">
        <v>127</v>
      </c>
      <c r="H66" s="40" t="str">
        <f t="shared" ref="H66:H68" si="5">IF(B66&lt;&gt;"",SUBSTITUTE(VLOOKUP(B66,LabelListLookUp,2,FALSE),",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6" s="35" t="s">
        <v>128</v>
      </c>
      <c r="J66" s="35"/>
      <c r="K66" s="40" t="str">
        <f t="shared" si="3"/>
        <v>RAN5#105</v>
      </c>
      <c r="L66" s="35"/>
      <c r="M66" s="74"/>
      <c r="N66" s="75">
        <v>1</v>
      </c>
      <c r="O66" s="66">
        <f t="array" ref="O66">IF(AND(H66&lt;&gt;"",H66&lt;&gt;"-"),IF(SUMPRODUCT($Q$63:$W$63,--(Q66:W66&lt;&gt;""))&gt;0,SUMPRODUCT($Q$63:$W$63,Q66:W66)/SUMPRODUCT($Q$63:$W$63,--(Q66:W66&lt;&gt;"")),""),"")</f>
        <v>1</v>
      </c>
      <c r="P66" s="62"/>
      <c r="Q66" s="129">
        <v>1</v>
      </c>
      <c r="R66" s="86"/>
      <c r="S66" s="86"/>
      <c r="T66" s="129">
        <v>1</v>
      </c>
      <c r="U66" s="86"/>
      <c r="V66" s="86"/>
      <c r="W66" s="86"/>
    </row>
    <row r="67" spans="2:24" ht="73.349999999999994" customHeight="1" outlineLevel="1">
      <c r="B67" s="44" t="s">
        <v>38</v>
      </c>
      <c r="C67" s="47" t="s">
        <v>129</v>
      </c>
      <c r="D67" s="40" t="s">
        <v>118</v>
      </c>
      <c r="E67" s="40" t="s">
        <v>100</v>
      </c>
      <c r="F67" s="35" t="s">
        <v>130</v>
      </c>
      <c r="G67" s="35" t="s">
        <v>131</v>
      </c>
      <c r="H67" s="40" t="str">
        <f t="shared" si="5"/>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7" s="35" t="s">
        <v>132</v>
      </c>
      <c r="J67" s="35"/>
      <c r="K67" s="40" t="str">
        <f t="shared" si="3"/>
        <v>RAN5#105</v>
      </c>
      <c r="L67" s="35"/>
      <c r="M67" s="74"/>
      <c r="N67" s="75">
        <v>1</v>
      </c>
      <c r="O67" s="66">
        <f t="array" ref="O67">IF(AND(H67&lt;&gt;"",H67&lt;&gt;"-"),IF(SUMPRODUCT($Q$63:$W$63,--(Q67:W67&lt;&gt;""))&gt;0,SUMPRODUCT($Q$63:$W$63,Q67:W67)/SUMPRODUCT($Q$63:$W$63,--(Q67:W67&lt;&gt;"")),""),"")</f>
        <v>1</v>
      </c>
      <c r="P67" s="62"/>
      <c r="Q67" s="129">
        <v>1</v>
      </c>
      <c r="R67" s="86"/>
      <c r="S67" s="129">
        <v>1</v>
      </c>
      <c r="T67" s="129">
        <v>1</v>
      </c>
      <c r="U67" s="86"/>
      <c r="V67" s="86"/>
      <c r="W67" s="86"/>
    </row>
    <row r="68" spans="2:24" ht="85.35" customHeight="1" outlineLevel="1">
      <c r="B68" s="44" t="s">
        <v>38</v>
      </c>
      <c r="C68" s="47" t="s">
        <v>133</v>
      </c>
      <c r="D68" s="40" t="s">
        <v>118</v>
      </c>
      <c r="E68" s="40" t="s">
        <v>100</v>
      </c>
      <c r="F68" s="35" t="s">
        <v>134</v>
      </c>
      <c r="G68" s="35" t="s">
        <v>135</v>
      </c>
      <c r="H68" s="40" t="str">
        <f t="shared" si="5"/>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8" s="35" t="s">
        <v>136</v>
      </c>
      <c r="J68" s="35"/>
      <c r="K68" s="40" t="str">
        <f t="shared" si="3"/>
        <v>RAN5#105</v>
      </c>
      <c r="L68" s="35"/>
      <c r="M68" s="74"/>
      <c r="N68" s="75">
        <v>1</v>
      </c>
      <c r="O68" s="66">
        <f t="array" ref="O68">IF(AND(H68&lt;&gt;"",H68&lt;&gt;"-"),IF(SUMPRODUCT($Q$63:$W$63,--(Q68:W68&lt;&gt;""))&gt;0,SUMPRODUCT($Q$63:$W$63,Q68:W68)/SUMPRODUCT($Q$63:$W$63,--(Q68:W68&lt;&gt;"")),""),"")</f>
        <v>1</v>
      </c>
      <c r="P68" s="62"/>
      <c r="Q68" s="129">
        <v>1</v>
      </c>
      <c r="R68" s="86"/>
      <c r="S68" s="129">
        <v>1</v>
      </c>
      <c r="T68" s="129">
        <v>1</v>
      </c>
      <c r="U68" s="86"/>
      <c r="V68" s="86"/>
      <c r="W68" s="86"/>
    </row>
    <row r="69" spans="2:24" ht="36.200000000000003" customHeight="1" outlineLevel="1">
      <c r="B69" s="44" t="s">
        <v>38</v>
      </c>
      <c r="C69" s="47" t="s">
        <v>133</v>
      </c>
      <c r="D69" s="40" t="s">
        <v>118</v>
      </c>
      <c r="E69" s="40" t="s">
        <v>100</v>
      </c>
      <c r="F69" s="35" t="s">
        <v>137</v>
      </c>
      <c r="G69" s="35" t="s">
        <v>138</v>
      </c>
      <c r="H69" s="40" t="str">
        <f t="shared" ref="H69:H71" si="6">IF(B69&lt;&gt;"",SUBSTITUTE(VLOOKUP(B69,LabelListLookUp,2,FALSE),",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69" s="35" t="s">
        <v>139</v>
      </c>
      <c r="J69" s="35"/>
      <c r="K69" s="40"/>
      <c r="L69" s="35"/>
      <c r="M69" s="97"/>
      <c r="N69" s="75">
        <v>1</v>
      </c>
      <c r="O69" s="66" t="str">
        <f t="array" ref="O69">IF(AND(H69&lt;&gt;"",H69&lt;&gt;"-"),IF(SUMPRODUCT($Q$63:$W$63,--(Q69:W69&lt;&gt;""))&gt;0,SUMPRODUCT($Q$63:$W$63,Q69:W69)/SUMPRODUCT($Q$63:$W$63,--(Q69:W69&lt;&gt;"")),""),"")</f>
        <v/>
      </c>
      <c r="P69" s="62"/>
      <c r="Q69" s="86"/>
      <c r="R69" s="86"/>
      <c r="S69" s="86"/>
      <c r="T69" s="86"/>
      <c r="U69" s="86"/>
      <c r="V69" s="86"/>
      <c r="W69" s="86"/>
    </row>
    <row r="70" spans="2:24" ht="26.85" customHeight="1" outlineLevel="1">
      <c r="B70" s="44" t="s">
        <v>38</v>
      </c>
      <c r="C70" s="47" t="s">
        <v>140</v>
      </c>
      <c r="D70" s="40" t="s">
        <v>118</v>
      </c>
      <c r="E70" s="40" t="s">
        <v>100</v>
      </c>
      <c r="F70" s="35" t="s">
        <v>141</v>
      </c>
      <c r="G70" s="35" t="s">
        <v>142</v>
      </c>
      <c r="H70" s="40" t="str">
        <f t="shared" si="6"/>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70" s="35" t="s">
        <v>94</v>
      </c>
      <c r="J70" s="35"/>
      <c r="K70" s="40"/>
      <c r="L70" s="35"/>
      <c r="M70" s="74"/>
      <c r="N70" s="75">
        <v>1</v>
      </c>
      <c r="O70" s="66" t="str">
        <f t="array" ref="O70">IF(AND(H70&lt;&gt;"",H70&lt;&gt;"-"),IF(SUMPRODUCT($Q$63:$W$63,--(Q70:W70&lt;&gt;""))&gt;0,SUMPRODUCT($Q$63:$W$63,Q70:W70)/SUMPRODUCT($Q$63:$W$63,--(Q70:W70&lt;&gt;"")),""),"")</f>
        <v/>
      </c>
      <c r="P70" s="62"/>
      <c r="Q70" s="86"/>
      <c r="R70" s="86"/>
      <c r="S70" s="86"/>
      <c r="T70" s="86"/>
      <c r="U70" s="86"/>
      <c r="V70" s="86"/>
      <c r="W70" s="86"/>
    </row>
    <row r="71" spans="2:24" ht="25.7" customHeight="1" outlineLevel="1">
      <c r="B71" s="44" t="s">
        <v>38</v>
      </c>
      <c r="C71" s="47" t="s">
        <v>143</v>
      </c>
      <c r="D71" s="40" t="s">
        <v>118</v>
      </c>
      <c r="E71" s="40" t="s">
        <v>100</v>
      </c>
      <c r="F71" s="35" t="s">
        <v>144</v>
      </c>
      <c r="G71" s="35" t="s">
        <v>145</v>
      </c>
      <c r="H71" s="40" t="str">
        <f t="shared" si="6"/>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71" s="35" t="s">
        <v>94</v>
      </c>
      <c r="J71" s="35"/>
      <c r="K71" s="40"/>
      <c r="L71" s="35"/>
      <c r="M71" s="74"/>
      <c r="N71" s="75">
        <v>1</v>
      </c>
      <c r="O71" s="66" t="str">
        <f t="array" ref="O71">IF(AND(H71&lt;&gt;"",H71&lt;&gt;"-"),IF(SUMPRODUCT($Q$63:$W$63,--(Q71:W71&lt;&gt;""))&gt;0,SUMPRODUCT($Q$63:$W$63,Q71:W71)/SUMPRODUCT($Q$63:$W$63,--(Q71:W71&lt;&gt;"")),""),"")</f>
        <v/>
      </c>
      <c r="P71" s="62"/>
      <c r="Q71" s="86"/>
      <c r="R71" s="86"/>
      <c r="S71" s="86"/>
      <c r="T71" s="86"/>
      <c r="U71" s="86"/>
      <c r="V71" s="86"/>
      <c r="W71" s="86"/>
    </row>
    <row r="72" spans="2:24" ht="29.1" customHeight="1" outlineLevel="1">
      <c r="B72" s="44" t="s">
        <v>38</v>
      </c>
      <c r="C72" s="47" t="s">
        <v>143</v>
      </c>
      <c r="D72" s="40" t="s">
        <v>118</v>
      </c>
      <c r="E72" s="40" t="s">
        <v>100</v>
      </c>
      <c r="F72" s="35" t="s">
        <v>146</v>
      </c>
      <c r="G72" s="35" t="s">
        <v>147</v>
      </c>
      <c r="H72" s="40" t="str">
        <f t="shared" ref="H72" si="7">IF(B72&lt;&gt;"",SUBSTITUTE(VLOOKUP(B72,LabelListLookUp,2,FALSE),",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72" s="35" t="s">
        <v>139</v>
      </c>
      <c r="J72" s="35"/>
      <c r="K72" s="40"/>
      <c r="L72" s="35"/>
      <c r="M72" s="97"/>
      <c r="N72" s="75">
        <v>1</v>
      </c>
      <c r="O72" s="66" t="str">
        <f t="array" ref="O72">IF(AND(H72&lt;&gt;"",H72&lt;&gt;"-"),IF(SUMPRODUCT($Q$63:$W$63,--(Q72:W72&lt;&gt;""))&gt;0,SUMPRODUCT($Q$63:$W$63,Q72:W72)/SUMPRODUCT($Q$63:$W$63,--(Q72:W72&lt;&gt;"")),""),"")</f>
        <v/>
      </c>
      <c r="P72" s="62"/>
      <c r="Q72" s="86"/>
      <c r="R72" s="86"/>
      <c r="S72" s="86"/>
      <c r="T72" s="86"/>
      <c r="U72" s="86"/>
      <c r="V72" s="86"/>
      <c r="W72" s="86"/>
    </row>
    <row r="73" spans="2:24" outlineLevel="1">
      <c r="B73" s="180" t="s">
        <v>77</v>
      </c>
      <c r="C73" s="181"/>
      <c r="D73" s="181"/>
      <c r="E73" s="181"/>
      <c r="F73" s="181"/>
      <c r="G73" s="181"/>
      <c r="H73" s="181"/>
      <c r="I73" s="181"/>
      <c r="J73" s="181"/>
      <c r="K73" s="181"/>
      <c r="L73" s="181"/>
      <c r="M73" s="181"/>
      <c r="N73" s="181"/>
      <c r="O73" s="181"/>
      <c r="P73" s="68"/>
      <c r="Q73" s="68"/>
      <c r="R73" s="68"/>
      <c r="S73" s="68"/>
      <c r="T73" s="68"/>
      <c r="U73" s="68"/>
      <c r="V73" s="68"/>
      <c r="W73" s="87"/>
    </row>
    <row r="74" spans="2:24" s="9" customFormat="1" outlineLevel="1">
      <c r="B74" s="38"/>
      <c r="C74" s="38"/>
      <c r="D74" s="39"/>
      <c r="E74" s="39"/>
      <c r="F74" s="39"/>
      <c r="G74" s="39"/>
      <c r="H74" s="39"/>
      <c r="I74" s="39"/>
      <c r="J74" s="39"/>
      <c r="K74" s="39"/>
      <c r="L74" s="39"/>
      <c r="M74" s="39"/>
      <c r="N74" s="39"/>
      <c r="O74" s="39"/>
      <c r="P74" s="39"/>
      <c r="Q74" s="39"/>
      <c r="R74" s="39"/>
      <c r="S74" s="39"/>
      <c r="T74" s="39"/>
      <c r="U74" s="39"/>
      <c r="V74" s="39"/>
      <c r="W74" s="39"/>
      <c r="X74" s="16"/>
    </row>
    <row r="75" spans="2:24" ht="18">
      <c r="B75" s="184" t="s">
        <v>148</v>
      </c>
      <c r="C75" s="185"/>
      <c r="D75" s="185"/>
      <c r="E75" s="185"/>
      <c r="F75" s="185"/>
      <c r="G75" s="185"/>
      <c r="H75" s="185"/>
      <c r="I75" s="185"/>
      <c r="J75" s="185"/>
      <c r="K75" s="185"/>
      <c r="L75" s="185"/>
      <c r="M75" s="185"/>
      <c r="N75" s="185"/>
      <c r="O75" s="185"/>
      <c r="P75" s="33"/>
      <c r="Q75" s="33"/>
      <c r="R75" s="33"/>
      <c r="S75" s="33"/>
      <c r="T75" s="33"/>
      <c r="U75" s="33"/>
      <c r="V75" s="33"/>
      <c r="W75" s="82"/>
    </row>
    <row r="76" spans="2:24" ht="13.7" customHeight="1" outlineLevel="1">
      <c r="B76" s="209" t="s">
        <v>51</v>
      </c>
      <c r="C76" s="209">
        <v>3.3</v>
      </c>
      <c r="D76" s="196" t="s">
        <v>53</v>
      </c>
      <c r="E76" s="196" t="s">
        <v>91</v>
      </c>
      <c r="F76" s="196" t="s">
        <v>55</v>
      </c>
      <c r="G76" s="196" t="s">
        <v>56</v>
      </c>
      <c r="H76" s="199" t="s">
        <v>80</v>
      </c>
      <c r="I76" s="196" t="s">
        <v>81</v>
      </c>
      <c r="J76" s="196" t="s">
        <v>59</v>
      </c>
      <c r="K76" s="196" t="s">
        <v>60</v>
      </c>
      <c r="L76" s="196" t="s">
        <v>61</v>
      </c>
      <c r="M76" s="199" t="s">
        <v>10</v>
      </c>
      <c r="N76" s="202" t="s">
        <v>62</v>
      </c>
      <c r="O76" s="196" t="s">
        <v>63</v>
      </c>
      <c r="P76" s="67"/>
      <c r="Q76" s="177" t="s">
        <v>64</v>
      </c>
      <c r="R76" s="178"/>
      <c r="S76" s="178"/>
      <c r="T76" s="178"/>
      <c r="U76" s="178"/>
      <c r="V76" s="178"/>
      <c r="W76" s="179"/>
    </row>
    <row r="77" spans="2:24" ht="22.5" outlineLevel="1">
      <c r="B77" s="210"/>
      <c r="C77" s="210"/>
      <c r="D77" s="197"/>
      <c r="E77" s="197"/>
      <c r="F77" s="197"/>
      <c r="G77" s="197"/>
      <c r="H77" s="200"/>
      <c r="I77" s="197"/>
      <c r="J77" s="197"/>
      <c r="K77" s="197"/>
      <c r="L77" s="197"/>
      <c r="M77" s="200"/>
      <c r="N77" s="203"/>
      <c r="O77" s="197"/>
      <c r="P77" s="67"/>
      <c r="Q77" s="34" t="s">
        <v>112</v>
      </c>
      <c r="R77" s="34" t="s">
        <v>113</v>
      </c>
      <c r="S77" s="34" t="s">
        <v>114</v>
      </c>
      <c r="T77" s="34" t="s">
        <v>115</v>
      </c>
      <c r="U77" s="93"/>
      <c r="V77" s="93"/>
      <c r="W77" s="34" t="s">
        <v>116</v>
      </c>
    </row>
    <row r="78" spans="2:24" outlineLevel="1">
      <c r="B78" s="211"/>
      <c r="C78" s="211"/>
      <c r="D78" s="198"/>
      <c r="E78" s="198"/>
      <c r="F78" s="198"/>
      <c r="G78" s="198"/>
      <c r="H78" s="201"/>
      <c r="I78" s="198"/>
      <c r="J78" s="198"/>
      <c r="K78" s="198"/>
      <c r="L78" s="198"/>
      <c r="M78" s="201"/>
      <c r="N78" s="220"/>
      <c r="O78" s="198"/>
      <c r="P78" s="67"/>
      <c r="Q78" s="65">
        <v>1</v>
      </c>
      <c r="R78" s="65">
        <v>5</v>
      </c>
      <c r="S78" s="65">
        <v>5</v>
      </c>
      <c r="T78" s="65">
        <v>2</v>
      </c>
      <c r="U78" s="94"/>
      <c r="V78" s="94"/>
      <c r="W78" s="65">
        <v>2</v>
      </c>
    </row>
    <row r="79" spans="2:24" ht="409.5" outlineLevel="1">
      <c r="B79" s="44" t="s">
        <v>38</v>
      </c>
      <c r="C79" s="47" t="s">
        <v>129</v>
      </c>
      <c r="D79" s="40" t="s">
        <v>149</v>
      </c>
      <c r="E79" s="95" t="s">
        <v>100</v>
      </c>
      <c r="F79" s="95" t="s">
        <v>150</v>
      </c>
      <c r="G79" s="95" t="s">
        <v>151</v>
      </c>
      <c r="H79" s="37" t="str">
        <f>IF(B79&lt;&gt;"",SUBSTITUTE(VLOOKUP(B79,LabelListLookUp,2,FALSE),",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79" s="95" t="s">
        <v>152</v>
      </c>
      <c r="J79" s="95"/>
      <c r="K79" s="37" t="str">
        <f>WPtarget</f>
        <v>RAN5#105</v>
      </c>
      <c r="L79" s="130" t="s">
        <v>258</v>
      </c>
      <c r="M79" s="95"/>
      <c r="N79" s="98">
        <v>1</v>
      </c>
      <c r="O79" s="66">
        <f>IF(AND(H79&lt;&gt;"",H79&lt;&gt;"-"),IF(SUMPRODUCT($Q$78:$W$78,--(Q79:W79&lt;&gt;""))&gt;0,SUMPRODUCT($Q$78:$W$78,Q79:W79)/SUMPRODUCT($Q$78:$W$78,--(Q79:W79&lt;&gt;"")),""),"")</f>
        <v>1</v>
      </c>
      <c r="P79" s="67"/>
      <c r="Q79" s="86"/>
      <c r="R79" s="86"/>
      <c r="S79" s="86"/>
      <c r="T79" s="86">
        <v>1</v>
      </c>
      <c r="U79" s="86"/>
      <c r="V79" s="86"/>
      <c r="W79" s="86"/>
    </row>
    <row r="80" spans="2:24" outlineLevel="1">
      <c r="B80" s="180" t="s">
        <v>77</v>
      </c>
      <c r="C80" s="181"/>
      <c r="D80" s="181"/>
      <c r="E80" s="181"/>
      <c r="F80" s="181"/>
      <c r="G80" s="181"/>
      <c r="H80" s="181"/>
      <c r="I80" s="181"/>
      <c r="J80" s="181"/>
      <c r="K80" s="181"/>
      <c r="L80" s="181"/>
      <c r="M80" s="181"/>
      <c r="N80" s="181"/>
      <c r="O80" s="181"/>
      <c r="P80" s="68"/>
      <c r="Q80" s="68"/>
      <c r="R80" s="68"/>
      <c r="S80" s="68"/>
      <c r="T80" s="68"/>
      <c r="U80" s="68"/>
      <c r="V80" s="68"/>
      <c r="W80" s="87"/>
    </row>
    <row r="81" spans="2:24" s="9" customFormat="1" outlineLevel="1">
      <c r="B81" s="38"/>
      <c r="C81" s="38"/>
      <c r="D81" s="39"/>
      <c r="E81" s="39"/>
      <c r="F81" s="39"/>
      <c r="G81" s="39"/>
      <c r="H81" s="39"/>
      <c r="I81" s="39"/>
      <c r="J81" s="39"/>
      <c r="K81" s="39"/>
      <c r="L81" s="39"/>
      <c r="M81" s="39"/>
      <c r="N81" s="39"/>
      <c r="O81" s="39"/>
      <c r="P81" s="39"/>
      <c r="Q81" s="39"/>
      <c r="R81" s="39"/>
      <c r="S81" s="39"/>
      <c r="T81" s="39"/>
      <c r="U81" s="39"/>
      <c r="V81" s="39"/>
      <c r="W81" s="39"/>
      <c r="X81" s="16"/>
    </row>
    <row r="82" spans="2:24" ht="18">
      <c r="B82" s="182" t="s">
        <v>153</v>
      </c>
      <c r="C82" s="183"/>
      <c r="D82" s="183"/>
      <c r="E82" s="183"/>
      <c r="F82" s="183"/>
      <c r="G82" s="183"/>
      <c r="H82" s="183"/>
      <c r="I82" s="183"/>
      <c r="J82" s="183"/>
      <c r="K82" s="183"/>
      <c r="L82" s="183"/>
      <c r="M82" s="183"/>
      <c r="N82" s="183"/>
      <c r="O82" s="183"/>
      <c r="P82" s="33"/>
      <c r="Q82" s="33"/>
      <c r="R82" s="33"/>
      <c r="S82" s="33"/>
      <c r="T82" s="33"/>
      <c r="U82" s="33"/>
      <c r="V82" s="33"/>
      <c r="W82" s="82"/>
    </row>
    <row r="83" spans="2:24" outlineLevel="1">
      <c r="B83" s="208" t="s">
        <v>51</v>
      </c>
      <c r="C83" s="209" t="s">
        <v>52</v>
      </c>
      <c r="D83" s="204" t="s">
        <v>53</v>
      </c>
      <c r="E83" s="204" t="s">
        <v>91</v>
      </c>
      <c r="F83" s="204" t="s">
        <v>55</v>
      </c>
      <c r="G83" s="204" t="s">
        <v>56</v>
      </c>
      <c r="H83" s="214" t="s">
        <v>80</v>
      </c>
      <c r="I83" s="204" t="s">
        <v>81</v>
      </c>
      <c r="J83" s="204" t="s">
        <v>59</v>
      </c>
      <c r="K83" s="204" t="s">
        <v>60</v>
      </c>
      <c r="L83" s="204" t="s">
        <v>61</v>
      </c>
      <c r="M83" s="214" t="s">
        <v>10</v>
      </c>
      <c r="N83" s="219" t="s">
        <v>62</v>
      </c>
      <c r="O83" s="204" t="s">
        <v>63</v>
      </c>
      <c r="P83" s="67"/>
      <c r="Q83" s="177" t="s">
        <v>64</v>
      </c>
      <c r="R83" s="178"/>
      <c r="S83" s="178"/>
      <c r="T83" s="178"/>
      <c r="U83" s="178"/>
      <c r="V83" s="178"/>
      <c r="W83" s="179"/>
    </row>
    <row r="84" spans="2:24" ht="22.5" outlineLevel="1">
      <c r="B84" s="208"/>
      <c r="C84" s="210"/>
      <c r="D84" s="204"/>
      <c r="E84" s="204"/>
      <c r="F84" s="204"/>
      <c r="G84" s="204"/>
      <c r="H84" s="214"/>
      <c r="I84" s="204"/>
      <c r="J84" s="204"/>
      <c r="K84" s="204"/>
      <c r="L84" s="204"/>
      <c r="M84" s="214"/>
      <c r="N84" s="219"/>
      <c r="O84" s="204"/>
      <c r="P84" s="67"/>
      <c r="Q84" s="34" t="s">
        <v>112</v>
      </c>
      <c r="R84" s="34" t="s">
        <v>113</v>
      </c>
      <c r="S84" s="34" t="s">
        <v>114</v>
      </c>
      <c r="T84" s="34" t="s">
        <v>115</v>
      </c>
      <c r="U84" s="93"/>
      <c r="V84" s="93"/>
      <c r="W84" s="34" t="s">
        <v>116</v>
      </c>
    </row>
    <row r="85" spans="2:24" outlineLevel="1">
      <c r="B85" s="209"/>
      <c r="C85" s="211"/>
      <c r="D85" s="204"/>
      <c r="E85" s="204"/>
      <c r="F85" s="204"/>
      <c r="G85" s="204"/>
      <c r="H85" s="214"/>
      <c r="I85" s="204"/>
      <c r="J85" s="204"/>
      <c r="K85" s="204"/>
      <c r="L85" s="204"/>
      <c r="M85" s="214"/>
      <c r="N85" s="219"/>
      <c r="O85" s="204"/>
      <c r="P85" s="67"/>
      <c r="Q85" s="65">
        <v>1</v>
      </c>
      <c r="R85" s="65">
        <v>5</v>
      </c>
      <c r="S85" s="65">
        <v>5</v>
      </c>
      <c r="T85" s="65">
        <v>2</v>
      </c>
      <c r="U85" s="94"/>
      <c r="V85" s="94"/>
      <c r="W85" s="65">
        <v>2</v>
      </c>
    </row>
    <row r="86" spans="2:24" ht="16.5" customHeight="1" outlineLevel="1">
      <c r="B86" s="35"/>
      <c r="C86" s="47" t="s">
        <v>140</v>
      </c>
      <c r="D86" s="96"/>
      <c r="E86" s="70"/>
      <c r="F86" s="70"/>
      <c r="G86" s="70"/>
      <c r="H86" s="37" t="str">
        <f>IF(B86&lt;&gt;"",SUBSTITUTE(VLOOKUP(B86,LabelListLookUp,2,FALSE),", ",","&amp;CHAR(10)),"")</f>
        <v/>
      </c>
      <c r="I86" s="70" t="s">
        <v>94</v>
      </c>
      <c r="J86" s="70"/>
      <c r="K86" s="37" t="str">
        <f>WPtarget</f>
        <v>RAN5#105</v>
      </c>
      <c r="L86" s="70"/>
      <c r="M86" s="99"/>
      <c r="N86" s="75">
        <v>1</v>
      </c>
      <c r="O86" s="66" t="str">
        <f t="array" ref="O86">IF(AND(H86&lt;&gt;"",H86&lt;&gt;"-"),IF(SUMPRODUCT($Q$85:$W$85,--(Q86:W86&lt;&gt;""))&gt;0,SUMPRODUCT($Q$85:$W$85,Q86:W86)/SUMPRODUCT($Q$85:$W$85,--(Q86:W86&lt;&gt;"")),""),"")</f>
        <v/>
      </c>
      <c r="P86" s="67"/>
      <c r="Q86" s="86"/>
      <c r="R86" s="86"/>
      <c r="S86" s="86"/>
      <c r="T86" s="86"/>
      <c r="U86" s="86"/>
      <c r="V86" s="86"/>
      <c r="W86" s="86"/>
    </row>
    <row r="87" spans="2:24" outlineLevel="1">
      <c r="B87" s="180" t="s">
        <v>77</v>
      </c>
      <c r="C87" s="181"/>
      <c r="D87" s="181"/>
      <c r="E87" s="181"/>
      <c r="F87" s="181"/>
      <c r="G87" s="181"/>
      <c r="H87" s="181"/>
      <c r="I87" s="181"/>
      <c r="J87" s="181"/>
      <c r="K87" s="181"/>
      <c r="L87" s="181"/>
      <c r="M87" s="181"/>
      <c r="N87" s="181"/>
      <c r="O87" s="181"/>
      <c r="P87" s="68"/>
      <c r="Q87" s="68"/>
      <c r="R87" s="68"/>
      <c r="S87" s="68"/>
      <c r="T87" s="68"/>
      <c r="U87" s="68"/>
      <c r="V87" s="68"/>
      <c r="W87" s="87"/>
    </row>
    <row r="88" spans="2:24" s="9" customFormat="1" outlineLevel="1">
      <c r="B88" s="38"/>
      <c r="C88" s="38"/>
      <c r="D88" s="39"/>
      <c r="E88" s="39"/>
      <c r="F88" s="39"/>
      <c r="G88" s="39"/>
      <c r="H88" s="39"/>
      <c r="I88" s="39"/>
      <c r="J88" s="39"/>
      <c r="K88" s="39"/>
      <c r="L88" s="39"/>
      <c r="M88" s="39"/>
      <c r="N88" s="39"/>
      <c r="O88" s="39"/>
      <c r="P88" s="39"/>
      <c r="Q88" s="39"/>
      <c r="R88" s="39"/>
      <c r="S88" s="39"/>
      <c r="T88" s="39"/>
      <c r="U88" s="39"/>
      <c r="V88" s="39"/>
      <c r="W88" s="39"/>
      <c r="X88" s="16"/>
    </row>
    <row r="89" spans="2:24" s="9" customFormat="1" ht="18">
      <c r="B89" s="182" t="s">
        <v>154</v>
      </c>
      <c r="C89" s="183"/>
      <c r="D89" s="183"/>
      <c r="E89" s="183"/>
      <c r="F89" s="183"/>
      <c r="G89" s="183"/>
      <c r="H89" s="183"/>
      <c r="I89" s="183"/>
      <c r="J89" s="183"/>
      <c r="K89" s="183"/>
      <c r="L89" s="183"/>
      <c r="M89" s="183"/>
      <c r="N89" s="183"/>
      <c r="O89" s="183"/>
      <c r="P89" s="33"/>
      <c r="Q89" s="33"/>
      <c r="R89" s="33"/>
      <c r="S89" s="33"/>
      <c r="T89" s="33"/>
      <c r="U89" s="33"/>
      <c r="V89" s="33"/>
      <c r="W89" s="82"/>
      <c r="X89" s="16"/>
    </row>
    <row r="90" spans="2:24" s="9" customFormat="1" outlineLevel="1">
      <c r="B90" s="208" t="s">
        <v>51</v>
      </c>
      <c r="C90" s="209" t="s">
        <v>52</v>
      </c>
      <c r="D90" s="204" t="s">
        <v>53</v>
      </c>
      <c r="E90" s="204" t="s">
        <v>91</v>
      </c>
      <c r="F90" s="204" t="s">
        <v>55</v>
      </c>
      <c r="G90" s="204" t="s">
        <v>56</v>
      </c>
      <c r="H90" s="214" t="s">
        <v>80</v>
      </c>
      <c r="I90" s="204" t="s">
        <v>81</v>
      </c>
      <c r="J90" s="204" t="s">
        <v>59</v>
      </c>
      <c r="K90" s="204" t="s">
        <v>60</v>
      </c>
      <c r="L90" s="204" t="s">
        <v>61</v>
      </c>
      <c r="M90" s="214" t="s">
        <v>10</v>
      </c>
      <c r="N90" s="219" t="s">
        <v>62</v>
      </c>
      <c r="O90" s="204" t="s">
        <v>63</v>
      </c>
      <c r="P90" s="67"/>
      <c r="Q90" s="177" t="s">
        <v>64</v>
      </c>
      <c r="R90" s="178"/>
      <c r="S90" s="178"/>
      <c r="T90" s="178"/>
      <c r="U90" s="178"/>
      <c r="V90" s="178"/>
      <c r="W90" s="179"/>
      <c r="X90" s="16"/>
    </row>
    <row r="91" spans="2:24" s="9" customFormat="1" ht="22.5" outlineLevel="1">
      <c r="B91" s="208"/>
      <c r="C91" s="210"/>
      <c r="D91" s="204"/>
      <c r="E91" s="204"/>
      <c r="F91" s="204"/>
      <c r="G91" s="204"/>
      <c r="H91" s="214"/>
      <c r="I91" s="204"/>
      <c r="J91" s="204"/>
      <c r="K91" s="204"/>
      <c r="L91" s="204"/>
      <c r="M91" s="214"/>
      <c r="N91" s="219"/>
      <c r="O91" s="204"/>
      <c r="P91" s="67"/>
      <c r="Q91" s="34" t="s">
        <v>155</v>
      </c>
      <c r="R91" s="101"/>
      <c r="S91" s="101"/>
      <c r="T91" s="101"/>
      <c r="U91" s="101"/>
      <c r="V91" s="101"/>
      <c r="W91" s="101"/>
      <c r="X91" s="16"/>
    </row>
    <row r="92" spans="2:24" s="9" customFormat="1" outlineLevel="1">
      <c r="B92" s="209"/>
      <c r="C92" s="211"/>
      <c r="D92" s="204"/>
      <c r="E92" s="204"/>
      <c r="F92" s="204"/>
      <c r="G92" s="204"/>
      <c r="H92" s="214"/>
      <c r="I92" s="204"/>
      <c r="J92" s="204"/>
      <c r="K92" s="204"/>
      <c r="L92" s="204"/>
      <c r="M92" s="214"/>
      <c r="N92" s="219"/>
      <c r="O92" s="204"/>
      <c r="P92" s="67"/>
      <c r="Q92" s="65">
        <v>1</v>
      </c>
      <c r="R92" s="102"/>
      <c r="S92" s="102"/>
      <c r="T92" s="102"/>
      <c r="U92" s="102"/>
      <c r="V92" s="102"/>
      <c r="W92" s="102"/>
      <c r="X92" s="16"/>
    </row>
    <row r="93" spans="2:24" s="9" customFormat="1" ht="13.5" customHeight="1" outlineLevel="1">
      <c r="B93" s="35"/>
      <c r="C93" s="47" t="s">
        <v>156</v>
      </c>
      <c r="D93" s="70"/>
      <c r="E93" s="70"/>
      <c r="F93" s="70"/>
      <c r="G93" s="70"/>
      <c r="H93" s="37" t="str">
        <f>IF(B93&lt;&gt;"",SUBSTITUTE(VLOOKUP(B93,LabelListLookUp,2,FALSE),", ",","&amp;CHAR(10)),"")</f>
        <v/>
      </c>
      <c r="I93" s="70" t="s">
        <v>94</v>
      </c>
      <c r="J93" s="70"/>
      <c r="K93" s="37" t="str">
        <f>WPtarget</f>
        <v>RAN5#105</v>
      </c>
      <c r="L93" s="70"/>
      <c r="M93" s="99"/>
      <c r="N93" s="84">
        <v>1</v>
      </c>
      <c r="O93" s="66" t="str">
        <f t="array" ref="O93">IF(AND(H93&lt;&gt;"",H93&lt;&gt;"-"),IF(SUMPRODUCT($Q$92:$W$92,--(Q93:W93&lt;&gt;""))&gt;0,SUMPRODUCT($Q$92:$W$92,Q93:W93)/SUMPRODUCT($Q$92:$W$92,--(Q93:W93&lt;&gt;"")),""),"")</f>
        <v/>
      </c>
      <c r="P93" s="67"/>
      <c r="Q93" s="86"/>
      <c r="R93" s="86"/>
      <c r="S93" s="86"/>
      <c r="T93" s="86"/>
      <c r="U93" s="86"/>
      <c r="V93" s="86"/>
      <c r="W93" s="86"/>
      <c r="X93" s="16"/>
    </row>
    <row r="94" spans="2:24" s="9" customFormat="1" outlineLevel="1">
      <c r="B94" s="180" t="s">
        <v>77</v>
      </c>
      <c r="C94" s="181"/>
      <c r="D94" s="181"/>
      <c r="E94" s="181"/>
      <c r="F94" s="181"/>
      <c r="G94" s="181"/>
      <c r="H94" s="181"/>
      <c r="I94" s="181"/>
      <c r="J94" s="181"/>
      <c r="K94" s="181"/>
      <c r="L94" s="181"/>
      <c r="M94" s="181"/>
      <c r="N94" s="181"/>
      <c r="O94" s="181"/>
      <c r="P94" s="68"/>
      <c r="Q94" s="68"/>
      <c r="R94" s="68"/>
      <c r="S94" s="68"/>
      <c r="T94" s="68"/>
      <c r="U94" s="68"/>
      <c r="V94" s="68"/>
      <c r="W94" s="87"/>
      <c r="X94" s="16"/>
    </row>
    <row r="95" spans="2:24" s="9" customFormat="1" outlineLevel="1">
      <c r="B95" s="38"/>
      <c r="C95" s="38"/>
      <c r="D95" s="39"/>
      <c r="E95" s="39"/>
      <c r="F95" s="39"/>
      <c r="G95" s="39"/>
      <c r="H95" s="39"/>
      <c r="I95" s="39"/>
      <c r="J95" s="39"/>
      <c r="K95" s="39"/>
      <c r="L95" s="39"/>
      <c r="M95" s="39"/>
      <c r="N95" s="39"/>
      <c r="O95" s="39"/>
      <c r="P95" s="39"/>
      <c r="Q95" s="39"/>
      <c r="R95" s="39"/>
      <c r="S95" s="39"/>
      <c r="T95" s="39"/>
      <c r="U95" s="39"/>
      <c r="V95" s="39"/>
      <c r="W95" s="39"/>
      <c r="X95" s="16"/>
    </row>
    <row r="96" spans="2:24" s="9" customFormat="1" ht="18">
      <c r="B96" s="182" t="s">
        <v>157</v>
      </c>
      <c r="C96" s="183"/>
      <c r="D96" s="183"/>
      <c r="E96" s="183"/>
      <c r="F96" s="183"/>
      <c r="G96" s="183"/>
      <c r="H96" s="183"/>
      <c r="I96" s="183"/>
      <c r="J96" s="183"/>
      <c r="K96" s="183"/>
      <c r="L96" s="183"/>
      <c r="M96" s="183"/>
      <c r="N96" s="183"/>
      <c r="O96" s="183"/>
      <c r="P96" s="33"/>
      <c r="Q96" s="33"/>
      <c r="R96" s="33"/>
      <c r="S96" s="33"/>
      <c r="T96" s="33"/>
      <c r="U96" s="33"/>
      <c r="V96" s="33"/>
      <c r="W96" s="82"/>
      <c r="X96" s="16"/>
    </row>
    <row r="97" spans="2:24" s="9" customFormat="1" ht="18" outlineLevel="1">
      <c r="B97" s="208" t="s">
        <v>51</v>
      </c>
      <c r="C97" s="209" t="s">
        <v>52</v>
      </c>
      <c r="D97" s="196" t="s">
        <v>53</v>
      </c>
      <c r="E97" s="196" t="s">
        <v>91</v>
      </c>
      <c r="F97" s="196" t="s">
        <v>55</v>
      </c>
      <c r="G97" s="196" t="s">
        <v>56</v>
      </c>
      <c r="H97" s="199" t="s">
        <v>80</v>
      </c>
      <c r="I97" s="196" t="s">
        <v>81</v>
      </c>
      <c r="J97" s="196" t="s">
        <v>59</v>
      </c>
      <c r="K97" s="196" t="s">
        <v>60</v>
      </c>
      <c r="L97" s="196" t="s">
        <v>61</v>
      </c>
      <c r="M97" s="215" t="s">
        <v>10</v>
      </c>
      <c r="N97" s="219" t="s">
        <v>62</v>
      </c>
      <c r="O97" s="196" t="s">
        <v>63</v>
      </c>
      <c r="P97" s="100"/>
      <c r="Q97" s="205" t="s">
        <v>64</v>
      </c>
      <c r="R97" s="206"/>
      <c r="S97" s="206"/>
      <c r="T97" s="206"/>
      <c r="U97" s="206"/>
      <c r="V97" s="206"/>
      <c r="W97" s="207"/>
      <c r="X97" s="16"/>
    </row>
    <row r="98" spans="2:24" s="9" customFormat="1" ht="22.5" outlineLevel="1">
      <c r="B98" s="208"/>
      <c r="C98" s="210"/>
      <c r="D98" s="197"/>
      <c r="E98" s="197"/>
      <c r="F98" s="197"/>
      <c r="G98" s="197"/>
      <c r="H98" s="200"/>
      <c r="I98" s="197"/>
      <c r="J98" s="197"/>
      <c r="K98" s="197"/>
      <c r="L98" s="197"/>
      <c r="M98" s="216"/>
      <c r="N98" s="219"/>
      <c r="O98" s="197"/>
      <c r="P98" s="100"/>
      <c r="Q98" s="34" t="s">
        <v>155</v>
      </c>
      <c r="R98" s="101"/>
      <c r="S98" s="101"/>
      <c r="T98" s="101"/>
      <c r="U98" s="101"/>
      <c r="V98" s="101"/>
      <c r="W98" s="101"/>
      <c r="X98" s="16"/>
    </row>
    <row r="99" spans="2:24" s="9" customFormat="1" ht="18" outlineLevel="1">
      <c r="B99" s="209"/>
      <c r="C99" s="210"/>
      <c r="D99" s="197"/>
      <c r="E99" s="197"/>
      <c r="F99" s="197"/>
      <c r="G99" s="197"/>
      <c r="H99" s="200"/>
      <c r="I99" s="197"/>
      <c r="J99" s="197"/>
      <c r="K99" s="197"/>
      <c r="L99" s="197"/>
      <c r="M99" s="216"/>
      <c r="N99" s="202"/>
      <c r="O99" s="197"/>
      <c r="P99" s="100"/>
      <c r="Q99" s="65">
        <v>1</v>
      </c>
      <c r="R99" s="102"/>
      <c r="S99" s="102"/>
      <c r="T99" s="102"/>
      <c r="U99" s="102"/>
      <c r="V99" s="102"/>
      <c r="W99" s="102"/>
      <c r="X99" s="16"/>
    </row>
    <row r="100" spans="2:24" s="9" customFormat="1" ht="409.5" outlineLevel="1">
      <c r="B100" s="35" t="s">
        <v>38</v>
      </c>
      <c r="C100" s="47" t="s">
        <v>158</v>
      </c>
      <c r="D100" s="46" t="s">
        <v>159</v>
      </c>
      <c r="E100" s="46" t="s">
        <v>160</v>
      </c>
      <c r="F100" s="46" t="s">
        <v>161</v>
      </c>
      <c r="G100" s="46" t="s">
        <v>162</v>
      </c>
      <c r="H100" s="46" t="str">
        <f>IF(B100&lt;&gt;"",SUBSTITUTE(VLOOKUP(B100,LabelListLookUp,2,FALSE),",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100" s="46" t="s">
        <v>163</v>
      </c>
      <c r="J100" s="46"/>
      <c r="K100" s="46" t="str">
        <f>WPtarget</f>
        <v>RAN5#105</v>
      </c>
      <c r="L100" s="46"/>
      <c r="M100" s="69"/>
      <c r="N100" s="65">
        <v>1</v>
      </c>
      <c r="O100" s="66">
        <f t="array" ref="O100">IF(AND(H100&lt;&gt;"",H100&lt;&gt;"-"),IF(SUMPRODUCT($Q$99:$W$99,--(Q100:W100&lt;&gt;""))&gt;0,SUMPRODUCT($Q$99:$W$99,Q100:W100)/SUMPRODUCT($Q$99:$W$99,--(Q100:W100&lt;&gt;"")),""),"")</f>
        <v>1</v>
      </c>
      <c r="P100" s="100"/>
      <c r="Q100" s="86">
        <v>1</v>
      </c>
      <c r="R100" s="86"/>
      <c r="S100" s="86"/>
      <c r="T100" s="86"/>
      <c r="U100" s="86"/>
      <c r="V100" s="86"/>
      <c r="W100" s="86"/>
      <c r="X100" s="16"/>
    </row>
    <row r="101" spans="2:24" s="9" customFormat="1" ht="409.5" outlineLevel="1">
      <c r="B101" s="35" t="s">
        <v>38</v>
      </c>
      <c r="C101" s="47" t="s">
        <v>164</v>
      </c>
      <c r="D101" s="46" t="s">
        <v>159</v>
      </c>
      <c r="E101" s="46" t="s">
        <v>160</v>
      </c>
      <c r="F101" s="46" t="s">
        <v>165</v>
      </c>
      <c r="G101" s="46" t="s">
        <v>166</v>
      </c>
      <c r="H101" s="46" t="str">
        <f>IF(B101&lt;&gt;"",SUBSTITUTE(VLOOKUP(B101,LabelListLookUp,2,FALSE),",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101" s="46" t="s">
        <v>167</v>
      </c>
      <c r="J101" s="46"/>
      <c r="K101" s="46" t="str">
        <f>WPtarget</f>
        <v>RAN5#105</v>
      </c>
      <c r="L101" s="46"/>
      <c r="M101" s="69"/>
      <c r="N101" s="65">
        <v>1</v>
      </c>
      <c r="O101" s="66">
        <f t="array" ref="O101">IF(AND(H101&lt;&gt;"",H101&lt;&gt;"-"),IF(SUMPRODUCT($Q$99:$W$99,--(Q101:W101&lt;&gt;""))&gt;0,SUMPRODUCT($Q$99:$W$99,Q101:W101)/SUMPRODUCT($Q$99:$W$99,--(Q101:W101&lt;&gt;"")),""),"")</f>
        <v>1</v>
      </c>
      <c r="P101" s="100"/>
      <c r="Q101" s="86">
        <v>1</v>
      </c>
      <c r="R101" s="86"/>
      <c r="S101" s="86"/>
      <c r="T101" s="86"/>
      <c r="U101" s="86"/>
      <c r="V101" s="86"/>
      <c r="W101" s="86"/>
      <c r="X101" s="16"/>
    </row>
    <row r="102" spans="2:24" s="9" customFormat="1" ht="409.5" outlineLevel="1">
      <c r="B102" s="35" t="s">
        <v>38</v>
      </c>
      <c r="C102" s="47" t="s">
        <v>168</v>
      </c>
      <c r="D102" s="46" t="s">
        <v>159</v>
      </c>
      <c r="E102" s="46" t="s">
        <v>160</v>
      </c>
      <c r="F102" s="46" t="s">
        <v>169</v>
      </c>
      <c r="G102" s="46" t="s">
        <v>170</v>
      </c>
      <c r="H102" s="46" t="str">
        <f>IF(B102&lt;&gt;"",SUBSTITUTE(VLOOKUP(B102,LabelListLookUp,2,FALSE),", ",","&amp;CHAR(10)),"")</f>
        <v>DC_2A-2A-5A_n77A/DC_2A_n77A PC2,
DC_2A-2A-5A_n77A/DC_5A_n77A PC2,
DC_2A-2A-14A_n77A/DC_2A_n77A PC2,
DC_2A-2A-14A_n77A/DC_14A_n77A PC2,
DC_2A-2A-66A-66A_n77A/DC_2A_n77A PC2,
DC_2A-2A-66A-66A_n77A/DC_66A_n77A PC2,
DC_2A-2A-66A_n77A/DC_2A_n77A PC2,
DC_2A-2A-66A_n77A/DC_66A_n77A PC2,
DC_2A-5A_n77A/DC_2A_n77A PC2,
DC_2A-5A_n77A/DC_5A_n77A PC2,
DC_2A-14A_n77A/DC_2A_n77A PC2,
DC_2A-14A_n77A/DC_14A_n77A PC2,
DC_2A-66A-66A_n77A/DC_2A_n77A PC2,
DC_2A-66A-66A_n77A/DC_66A_n77A PC2,
DC_5A-66A-66A_n77A/DC_5A_n77A PC2,
DC_5A-66A-66A_n77A/DC_66A_n77A PC2,
DC_5A-66A_n77A/DC_5A_n77A PC2,
DC_5A-66A_n77A/DC_66A_n77A PC2,
DC_14A-66A-66A_n77A/DC_14A_n77A PC2,
DC_14A-66A-66A_n77A/DC_66A_n77A PC2,
DC_14A-66A_n77A/DC_14A_n77A PC2,
DC_14A-66A_n77A/DC_66A_n77A PC2,
DC_2A-5A_n77(2A)/DC_2A_n77A PC2,
DC_2A-5A_n77(2A)/DC_5A_n77A PC2,
DC_2A-14A_n77(2A)/DC_2A_n77A PC2,
DC_2A-14A_n77(2A)/DC_14A_n77A PC2,
DC_2A-66A_n77(2A)/DC_2A_n77A PC2,
DC_2A-66A_n77(2A)/DC_66A_n77A PC2,
DC_5A-66A_n77(2A)/DC_5A_n77A PC2,
DC_5A-66A_n77(2A)/DC_66A_n77A PC2,
DC_14A-66A_n77(2A)/DC_14A_n77A PC2,
DC_14A-66A_n77(2A)/DC_66A_n77A PC2,
DC_2A-2A-5A_n77(2A)/DC_2A_n77A PC2,
DC_2A-2A-5A_n77(2A)/DC_5A_n77A PC2,
DC_2A-2A-14A_n77(2A)/DC_2A_n77A PC2,
DC_2A-2A-14A_n77(2A)/DC_14A_n77A PC2,
DC_2A-2A-66A_n77(2A)/DC_2A_n77A PC2,
DC_2A-2A-66A_n77(2A)/DC_66A_n77A PC2,
DC_2A-66A-66A_n77(2A)/DC_2A_n77A PC2,
DC_2A-66A-66A_n77(2A)/DC_66A_n77A PC2,
DC_5A-66A-66A_n77(2A)/DC_5A_n77A PC2,
DC_5A-66A-66A_n77(2A)/DC_66A_n77A PC2,
DC_14A-66A-66A_n77(2A)/DC_14A_n77A PC2,
DC_14A-66A-66A_n77(2A)/DC_66A_n77A PC2</v>
      </c>
      <c r="I102" s="46" t="s">
        <v>171</v>
      </c>
      <c r="J102" s="46"/>
      <c r="K102" s="46" t="str">
        <f>WPtarget</f>
        <v>RAN5#105</v>
      </c>
      <c r="L102" s="46"/>
      <c r="M102" s="69"/>
      <c r="N102" s="65">
        <v>1</v>
      </c>
      <c r="O102" s="66">
        <f t="array" ref="O102">IF(AND(H102&lt;&gt;"",H102&lt;&gt;"-"),IF(SUMPRODUCT($Q$99:$W$99,--(Q102:W102&lt;&gt;""))&gt;0,SUMPRODUCT($Q$99:$W$99,Q102:W102)/SUMPRODUCT($Q$99:$W$99,--(Q102:W102&lt;&gt;"")),""),"")</f>
        <v>1</v>
      </c>
      <c r="P102" s="100"/>
      <c r="Q102" s="86">
        <v>1</v>
      </c>
      <c r="R102" s="86"/>
      <c r="S102" s="86"/>
      <c r="T102" s="86"/>
      <c r="U102" s="86"/>
      <c r="V102" s="86"/>
      <c r="W102" s="86"/>
      <c r="X102" s="16"/>
    </row>
    <row r="103" spans="2:24" s="9" customFormat="1" ht="18" outlineLevel="1">
      <c r="B103" s="180" t="s">
        <v>77</v>
      </c>
      <c r="C103" s="181"/>
      <c r="D103" s="181"/>
      <c r="E103" s="181"/>
      <c r="F103" s="181"/>
      <c r="G103" s="181"/>
      <c r="H103" s="181"/>
      <c r="I103" s="181"/>
      <c r="J103" s="181"/>
      <c r="K103" s="181"/>
      <c r="L103" s="181"/>
      <c r="M103" s="181"/>
      <c r="N103" s="181"/>
      <c r="O103" s="181"/>
      <c r="P103" s="100"/>
      <c r="Q103" s="68"/>
      <c r="R103" s="68"/>
      <c r="S103" s="68"/>
      <c r="T103" s="68"/>
      <c r="U103" s="68"/>
      <c r="V103" s="68"/>
      <c r="W103" s="87"/>
      <c r="X103" s="16"/>
    </row>
    <row r="104" spans="2:24" s="9" customFormat="1" ht="18">
      <c r="B104" s="18"/>
      <c r="C104" s="18"/>
      <c r="G104" s="56"/>
      <c r="H104" s="51"/>
      <c r="I104" s="56"/>
      <c r="J104" s="56"/>
      <c r="K104" s="56"/>
      <c r="L104" s="56"/>
      <c r="M104" s="51"/>
      <c r="N104" s="51"/>
      <c r="O104" s="51"/>
      <c r="P104" s="78"/>
      <c r="Q104" s="16"/>
      <c r="R104" s="16"/>
      <c r="S104" s="16"/>
      <c r="T104" s="16"/>
      <c r="U104" s="16"/>
      <c r="V104" s="16"/>
      <c r="W104" s="16"/>
      <c r="X104" s="16"/>
    </row>
    <row r="105" spans="2:24" s="9" customFormat="1">
      <c r="B105" s="18"/>
      <c r="C105" s="18"/>
      <c r="G105" s="56"/>
      <c r="H105" s="51"/>
      <c r="I105" s="56"/>
      <c r="J105" s="56"/>
      <c r="K105" s="56"/>
      <c r="L105" s="56"/>
      <c r="M105" s="51"/>
      <c r="N105" s="51"/>
      <c r="O105" s="51"/>
      <c r="P105" s="51"/>
      <c r="Q105" s="16"/>
      <c r="R105" s="16"/>
      <c r="S105" s="16"/>
      <c r="T105" s="16"/>
      <c r="U105" s="16"/>
      <c r="V105" s="16"/>
      <c r="W105" s="16"/>
      <c r="X105" s="16"/>
    </row>
    <row r="106" spans="2:24" s="9" customFormat="1">
      <c r="B106" s="18"/>
      <c r="C106" s="18"/>
      <c r="G106" s="56"/>
      <c r="H106" s="51"/>
      <c r="I106" s="56"/>
      <c r="J106" s="56"/>
      <c r="K106" s="56"/>
      <c r="L106" s="56"/>
      <c r="M106" s="51"/>
      <c r="N106" s="51"/>
      <c r="O106" s="51"/>
      <c r="P106" s="51"/>
      <c r="Q106" s="16"/>
      <c r="R106" s="16"/>
      <c r="S106" s="16"/>
      <c r="T106" s="16"/>
      <c r="U106" s="16"/>
      <c r="V106" s="16"/>
      <c r="W106" s="16"/>
      <c r="X106" s="16"/>
    </row>
    <row r="107" spans="2:24" s="9" customFormat="1">
      <c r="B107" s="18"/>
      <c r="C107" s="18"/>
      <c r="G107" s="56"/>
      <c r="H107" s="51"/>
      <c r="I107" s="56"/>
      <c r="J107" s="56"/>
      <c r="K107" s="56"/>
      <c r="L107" s="56"/>
      <c r="M107" s="51"/>
      <c r="N107" s="51"/>
      <c r="O107" s="51"/>
      <c r="P107" s="51"/>
      <c r="Q107" s="16"/>
      <c r="R107" s="16"/>
      <c r="S107" s="16"/>
      <c r="T107" s="16"/>
      <c r="U107" s="16"/>
      <c r="V107" s="16"/>
      <c r="W107" s="16"/>
      <c r="X107" s="16"/>
    </row>
    <row r="108" spans="2:24" s="9" customFormat="1">
      <c r="B108" s="18"/>
      <c r="C108" s="18"/>
      <c r="G108" s="56"/>
      <c r="H108" s="51"/>
      <c r="I108" s="56"/>
      <c r="J108" s="56"/>
      <c r="K108" s="56"/>
      <c r="L108" s="56"/>
      <c r="M108" s="51"/>
      <c r="N108" s="51"/>
      <c r="O108" s="51"/>
      <c r="P108" s="51"/>
      <c r="Q108" s="16"/>
      <c r="R108" s="16"/>
      <c r="S108" s="16"/>
      <c r="T108" s="16"/>
      <c r="U108" s="16"/>
      <c r="V108" s="16"/>
      <c r="W108" s="16"/>
      <c r="X108" s="16"/>
    </row>
    <row r="109" spans="2:24" s="9" customFormat="1">
      <c r="B109" s="18"/>
      <c r="C109" s="18"/>
      <c r="G109" s="56"/>
      <c r="H109" s="51"/>
      <c r="I109" s="56"/>
      <c r="J109" s="56"/>
      <c r="K109" s="56"/>
      <c r="L109" s="56"/>
      <c r="M109" s="51"/>
      <c r="N109" s="51"/>
      <c r="O109" s="51"/>
      <c r="P109" s="51"/>
      <c r="Q109" s="16"/>
      <c r="R109" s="16"/>
      <c r="S109" s="16"/>
      <c r="T109" s="16"/>
      <c r="U109" s="16"/>
      <c r="V109" s="16"/>
      <c r="W109" s="16"/>
      <c r="X109" s="16"/>
    </row>
    <row r="110" spans="2:24" s="9" customFormat="1">
      <c r="B110" s="18"/>
      <c r="C110" s="18"/>
      <c r="G110" s="56"/>
      <c r="H110" s="51"/>
      <c r="I110" s="56"/>
      <c r="J110" s="56"/>
      <c r="K110" s="56"/>
      <c r="L110" s="56"/>
      <c r="M110" s="51"/>
      <c r="N110" s="51"/>
      <c r="O110" s="51"/>
      <c r="P110" s="51"/>
      <c r="Q110" s="16"/>
      <c r="R110" s="16"/>
      <c r="S110" s="16"/>
      <c r="T110" s="16"/>
      <c r="U110" s="16"/>
      <c r="V110" s="16"/>
      <c r="W110" s="16"/>
      <c r="X110" s="16"/>
    </row>
    <row r="111" spans="2:24" s="9" customFormat="1">
      <c r="B111" s="18"/>
      <c r="C111" s="18"/>
      <c r="G111" s="56"/>
      <c r="H111" s="51"/>
      <c r="I111" s="56"/>
      <c r="J111" s="56"/>
      <c r="K111" s="56"/>
      <c r="L111" s="56"/>
      <c r="M111" s="51"/>
      <c r="N111" s="51"/>
      <c r="O111" s="51"/>
      <c r="P111" s="51"/>
      <c r="Q111" s="16"/>
      <c r="R111" s="16"/>
      <c r="S111" s="16"/>
      <c r="T111" s="16"/>
      <c r="U111" s="16"/>
      <c r="V111" s="16"/>
      <c r="W111" s="16"/>
      <c r="X111" s="16"/>
    </row>
    <row r="112" spans="2:24" s="9" customFormat="1">
      <c r="B112" s="18"/>
      <c r="C112" s="18"/>
      <c r="G112" s="56"/>
      <c r="H112" s="51"/>
      <c r="I112" s="56"/>
      <c r="J112" s="56"/>
      <c r="K112" s="56"/>
      <c r="L112" s="56"/>
      <c r="M112" s="51"/>
      <c r="N112" s="51"/>
      <c r="O112" s="51"/>
      <c r="P112" s="51"/>
      <c r="Q112" s="16"/>
      <c r="R112" s="16"/>
      <c r="S112" s="16"/>
      <c r="T112" s="16"/>
      <c r="U112" s="16"/>
      <c r="V112" s="16"/>
      <c r="W112" s="16"/>
      <c r="X112" s="16"/>
    </row>
    <row r="113" spans="2:24" s="9" customFormat="1">
      <c r="B113" s="18"/>
      <c r="C113" s="18"/>
      <c r="G113" s="56"/>
      <c r="H113" s="51"/>
      <c r="I113" s="56"/>
      <c r="J113" s="56"/>
      <c r="K113" s="56"/>
      <c r="L113" s="56"/>
      <c r="M113" s="51"/>
      <c r="N113" s="51"/>
      <c r="O113" s="51"/>
      <c r="P113" s="51"/>
      <c r="Q113" s="16"/>
      <c r="R113" s="16"/>
      <c r="S113" s="16"/>
      <c r="T113" s="16"/>
      <c r="U113" s="16"/>
      <c r="V113" s="16"/>
      <c r="W113" s="16"/>
      <c r="X113" s="16"/>
    </row>
    <row r="114" spans="2:24" s="9" customFormat="1">
      <c r="B114" s="18"/>
      <c r="C114" s="18"/>
      <c r="G114" s="56"/>
      <c r="H114" s="51"/>
      <c r="I114" s="56"/>
      <c r="J114" s="56"/>
      <c r="K114" s="56"/>
      <c r="L114" s="56"/>
      <c r="M114" s="51"/>
      <c r="N114" s="51"/>
      <c r="O114" s="51"/>
      <c r="P114" s="51"/>
      <c r="Q114" s="16"/>
      <c r="R114" s="16"/>
      <c r="S114" s="16"/>
      <c r="T114" s="16"/>
      <c r="U114" s="16"/>
      <c r="V114" s="16"/>
      <c r="W114" s="16"/>
      <c r="X114" s="16"/>
    </row>
    <row r="115" spans="2:24" s="9" customFormat="1">
      <c r="B115" s="18"/>
      <c r="C115" s="18"/>
      <c r="G115" s="56"/>
      <c r="H115" s="51"/>
      <c r="I115" s="56"/>
      <c r="J115" s="56"/>
      <c r="K115" s="56"/>
      <c r="L115" s="56"/>
      <c r="M115" s="51"/>
      <c r="N115" s="51"/>
      <c r="O115" s="51"/>
      <c r="P115" s="51"/>
      <c r="Q115" s="16"/>
      <c r="R115" s="16"/>
      <c r="S115" s="16"/>
      <c r="T115" s="16"/>
      <c r="U115" s="16"/>
      <c r="V115" s="16"/>
      <c r="W115" s="16"/>
      <c r="X115" s="16"/>
    </row>
    <row r="116" spans="2:24" s="9" customFormat="1">
      <c r="B116" s="18"/>
      <c r="C116" s="18"/>
      <c r="G116" s="56"/>
      <c r="H116" s="51"/>
      <c r="I116" s="56"/>
      <c r="J116" s="56"/>
      <c r="K116" s="56"/>
      <c r="L116" s="56"/>
      <c r="M116" s="51"/>
      <c r="N116" s="51"/>
      <c r="O116" s="51"/>
      <c r="P116" s="51"/>
      <c r="Q116" s="16"/>
      <c r="R116" s="16"/>
      <c r="S116" s="16"/>
      <c r="T116" s="16"/>
      <c r="U116" s="16"/>
      <c r="V116" s="16"/>
      <c r="W116" s="16"/>
      <c r="X116" s="16"/>
    </row>
    <row r="117" spans="2:24" s="9" customFormat="1">
      <c r="B117" s="18"/>
      <c r="C117" s="18"/>
      <c r="G117" s="56"/>
      <c r="H117" s="51"/>
      <c r="I117" s="56"/>
      <c r="J117" s="56"/>
      <c r="K117" s="56"/>
      <c r="L117" s="56"/>
      <c r="M117" s="51"/>
      <c r="N117" s="51"/>
      <c r="O117" s="51"/>
      <c r="P117" s="51"/>
      <c r="Q117" s="16"/>
      <c r="R117" s="16"/>
      <c r="S117" s="16"/>
      <c r="T117" s="16"/>
      <c r="U117" s="16"/>
      <c r="V117" s="16"/>
      <c r="W117" s="16"/>
      <c r="X117" s="16"/>
    </row>
    <row r="118" spans="2:24" s="9" customFormat="1">
      <c r="B118" s="18"/>
      <c r="C118" s="18"/>
      <c r="G118" s="56"/>
      <c r="H118" s="51"/>
      <c r="I118" s="56"/>
      <c r="J118" s="56"/>
      <c r="K118" s="56"/>
      <c r="L118" s="56"/>
      <c r="M118" s="51"/>
      <c r="N118" s="51"/>
      <c r="O118" s="51"/>
      <c r="P118" s="51"/>
      <c r="Q118" s="16"/>
      <c r="R118" s="16"/>
      <c r="S118" s="16"/>
      <c r="T118" s="16"/>
      <c r="U118" s="16"/>
      <c r="V118" s="16"/>
      <c r="W118" s="16"/>
      <c r="X118" s="16"/>
    </row>
    <row r="119" spans="2:24" s="9" customFormat="1">
      <c r="B119" s="18"/>
      <c r="C119" s="18"/>
      <c r="G119" s="56"/>
      <c r="H119" s="51"/>
      <c r="I119" s="56"/>
      <c r="J119" s="56"/>
      <c r="K119" s="56"/>
      <c r="L119" s="56"/>
      <c r="M119" s="51"/>
      <c r="N119" s="51"/>
      <c r="O119" s="51"/>
      <c r="P119" s="51"/>
      <c r="Q119" s="16"/>
      <c r="R119" s="16"/>
      <c r="S119" s="16"/>
      <c r="T119" s="16"/>
      <c r="U119" s="16"/>
      <c r="V119" s="16"/>
      <c r="W119" s="16"/>
      <c r="X119" s="16"/>
    </row>
    <row r="120" spans="2:24" s="9" customFormat="1">
      <c r="B120" s="18"/>
      <c r="C120" s="18"/>
      <c r="G120" s="56"/>
      <c r="H120" s="51"/>
      <c r="I120" s="56"/>
      <c r="J120" s="56"/>
      <c r="K120" s="56"/>
      <c r="L120" s="56"/>
      <c r="M120" s="51"/>
      <c r="N120" s="51"/>
      <c r="O120" s="51"/>
      <c r="P120" s="51"/>
      <c r="Q120" s="16"/>
      <c r="R120" s="16"/>
      <c r="S120" s="16"/>
      <c r="T120" s="16"/>
      <c r="U120" s="16"/>
      <c r="V120" s="16"/>
      <c r="W120" s="16"/>
      <c r="X120" s="16"/>
    </row>
    <row r="121" spans="2:24" s="9" customFormat="1">
      <c r="B121" s="18"/>
      <c r="C121" s="18"/>
      <c r="G121" s="56"/>
      <c r="H121" s="51"/>
      <c r="I121" s="56"/>
      <c r="J121" s="56"/>
      <c r="K121" s="56"/>
      <c r="L121" s="56"/>
      <c r="M121" s="51"/>
      <c r="N121" s="51"/>
      <c r="O121" s="51"/>
      <c r="P121" s="51"/>
      <c r="Q121" s="16"/>
      <c r="R121" s="16"/>
      <c r="S121" s="16"/>
      <c r="T121" s="16"/>
      <c r="U121" s="16"/>
      <c r="V121" s="16"/>
      <c r="W121" s="16"/>
      <c r="X121" s="16"/>
    </row>
    <row r="122" spans="2:24" s="9" customFormat="1">
      <c r="B122" s="18"/>
      <c r="C122" s="18"/>
      <c r="G122" s="56"/>
      <c r="H122" s="51"/>
      <c r="I122" s="56"/>
      <c r="J122" s="56"/>
      <c r="K122" s="56"/>
      <c r="L122" s="56"/>
      <c r="M122" s="51"/>
      <c r="N122" s="51"/>
      <c r="O122" s="51"/>
      <c r="P122" s="51"/>
      <c r="Q122" s="16"/>
      <c r="R122" s="16"/>
      <c r="S122" s="16"/>
      <c r="T122" s="16"/>
      <c r="U122" s="16"/>
      <c r="V122" s="16"/>
      <c r="W122" s="16"/>
      <c r="X122" s="16"/>
    </row>
    <row r="123" spans="2:24" s="9" customFormat="1">
      <c r="B123" s="18"/>
      <c r="C123" s="18"/>
      <c r="G123" s="56"/>
      <c r="H123" s="51"/>
      <c r="I123" s="56"/>
      <c r="J123" s="56"/>
      <c r="K123" s="56"/>
      <c r="L123" s="56"/>
      <c r="M123" s="51"/>
      <c r="N123" s="51"/>
      <c r="O123" s="51"/>
      <c r="P123" s="51"/>
      <c r="Q123" s="16"/>
      <c r="R123" s="16"/>
      <c r="S123" s="16"/>
      <c r="T123" s="16"/>
      <c r="U123" s="16"/>
      <c r="V123" s="16"/>
      <c r="W123" s="16"/>
      <c r="X123" s="16"/>
    </row>
  </sheetData>
  <protectedRanges>
    <protectedRange sqref="D10:L10 B5:F9 X5:XFC9" name="Range6"/>
    <protectedRange sqref="Q86:W86 Q55:W57 Q79:W79 Q69:W72 R64:S66 U64:W68 R67:R68" name="Range3"/>
    <protectedRange sqref="J55:J57 L55:M56 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 sqref="L57" name="Range3_2_2"/>
    <protectedRange sqref="T64:T68 S67:S68" name="Range3_1"/>
    <protectedRange sqref="Q64:Q68" name="Range3_3"/>
  </protectedRanges>
  <autoFilter ref="B27:W103" xr:uid="{00000000-0009-0000-0000-000001000000}"/>
  <mergeCells count="187">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I29:I31"/>
    <mergeCell ref="I37:I39"/>
    <mergeCell ref="I45:I47"/>
    <mergeCell ref="I52:I54"/>
    <mergeCell ref="I61:I63"/>
    <mergeCell ref="I76:I78"/>
    <mergeCell ref="I83:I85"/>
    <mergeCell ref="I90:I92"/>
    <mergeCell ref="I97:I9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Q61:W61"/>
    <mergeCell ref="B73:O73"/>
    <mergeCell ref="B75:O75"/>
    <mergeCell ref="Q76:W76"/>
    <mergeCell ref="B80:O80"/>
    <mergeCell ref="B82:O82"/>
    <mergeCell ref="Q83:W83"/>
    <mergeCell ref="B87:O87"/>
    <mergeCell ref="B89:O89"/>
    <mergeCell ref="D61:D63"/>
    <mergeCell ref="D76:D78"/>
    <mergeCell ref="D83:D85"/>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B1:M1"/>
    <mergeCell ref="B2:O2"/>
    <mergeCell ref="P2:W2"/>
    <mergeCell ref="B3:L3"/>
    <mergeCell ref="D4:G4"/>
    <mergeCell ref="I4:N4"/>
    <mergeCell ref="D5:G5"/>
    <mergeCell ref="I5:N5"/>
    <mergeCell ref="D6:G6"/>
    <mergeCell ref="I6:N6"/>
  </mergeCells>
  <conditionalFormatting sqref="B29:B31">
    <cfRule type="expression" dxfId="124" priority="1128">
      <formula>AND(LEN($H29)&lt;=1,$E29&lt;&gt;"")</formula>
    </cfRule>
  </conditionalFormatting>
  <conditionalFormatting sqref="B37:B40">
    <cfRule type="expression" dxfId="123" priority="923">
      <formula>AND(LEN($H37)&lt;=1,$E37&lt;&gt;"")</formula>
    </cfRule>
  </conditionalFormatting>
  <conditionalFormatting sqref="B45:B48">
    <cfRule type="expression" dxfId="122" priority="297">
      <formula>AND(LEN($H45)&lt;=1,$E45&lt;&gt;"")</formula>
    </cfRule>
  </conditionalFormatting>
  <conditionalFormatting sqref="B52:B57">
    <cfRule type="expression" dxfId="121" priority="209">
      <formula>AND(LEN($H52)&lt;=1,$E52&lt;&gt;"")</formula>
    </cfRule>
  </conditionalFormatting>
  <conditionalFormatting sqref="B76:B79">
    <cfRule type="expression" dxfId="120" priority="203">
      <formula>AND(LEN($H76)&lt;=1,$E76&lt;&gt;"")</formula>
    </cfRule>
  </conditionalFormatting>
  <conditionalFormatting sqref="B83:B85">
    <cfRule type="expression" dxfId="119" priority="1120">
      <formula>AND(LEN($H83)&lt;=1,$E83&lt;&gt;"")</formula>
    </cfRule>
  </conditionalFormatting>
  <conditionalFormatting sqref="B90:B92">
    <cfRule type="expression" dxfId="118" priority="1118">
      <formula>AND(LEN($H90)&lt;=1,$E90&lt;&gt;"")</formula>
    </cfRule>
  </conditionalFormatting>
  <conditionalFormatting sqref="B97:B99">
    <cfRule type="expression" dxfId="117" priority="1116">
      <formula>AND(LEN($H97)&lt;=1,$E97&lt;&gt;"")</formula>
    </cfRule>
  </conditionalFormatting>
  <conditionalFormatting sqref="B64:T72">
    <cfRule type="expression" dxfId="116" priority="2">
      <formula>AND(LEN($H64)&lt;=1,$E64&lt;&gt;"")</formula>
    </cfRule>
  </conditionalFormatting>
  <conditionalFormatting sqref="B32:W36">
    <cfRule type="expression" dxfId="115" priority="23">
      <formula>AND(LEN($H32)&lt;=1,$E32&lt;&gt;"")</formula>
    </cfRule>
  </conditionalFormatting>
  <conditionalFormatting sqref="B41:W44 D45:W47 N48:W48">
    <cfRule type="expression" dxfId="114" priority="411">
      <formula>AND(LEN($H41)&lt;=1,$E41&lt;&gt;"")</formula>
    </cfRule>
  </conditionalFormatting>
  <conditionalFormatting sqref="B49:W51">
    <cfRule type="expression" dxfId="113" priority="366">
      <formula>AND(LEN($H49)&lt;=1,$E49&lt;&gt;"")</formula>
    </cfRule>
  </conditionalFormatting>
  <conditionalFormatting sqref="B86:W89">
    <cfRule type="expression" dxfId="112" priority="746">
      <formula>AND(LEN($H86)&lt;=1,$E86&lt;&gt;"")</formula>
    </cfRule>
  </conditionalFormatting>
  <conditionalFormatting sqref="B93:W96">
    <cfRule type="expression" dxfId="111" priority="745">
      <formula>AND(LEN($H93)&lt;=1,$E93&lt;&gt;"")</formula>
    </cfRule>
  </conditionalFormatting>
  <conditionalFormatting sqref="B100:W123">
    <cfRule type="expression" dxfId="110" priority="40">
      <formula>AND(LEN($H100)&lt;=1,$E100&lt;&gt;"")</formula>
    </cfRule>
  </conditionalFormatting>
  <conditionalFormatting sqref="C37">
    <cfRule type="expression" dxfId="109" priority="1129">
      <formula>AND(LEN($H37)&lt;=1,$E37&lt;&gt;"")</formula>
    </cfRule>
  </conditionalFormatting>
  <conditionalFormatting sqref="C45">
    <cfRule type="expression" dxfId="108" priority="409">
      <formula>AND(LEN($H45)&lt;=1,$E45&lt;&gt;"")</formula>
    </cfRule>
  </conditionalFormatting>
  <conditionalFormatting sqref="C90">
    <cfRule type="expression" dxfId="107" priority="1117">
      <formula>AND(LEN($H90)&lt;=1,$E90&lt;&gt;"")</formula>
    </cfRule>
  </conditionalFormatting>
  <conditionalFormatting sqref="C97">
    <cfRule type="expression" dxfId="106" priority="1115">
      <formula>AND(LEN($H97)&lt;=1,$E97&lt;&gt;"")</formula>
    </cfRule>
  </conditionalFormatting>
  <conditionalFormatting sqref="C48:G48 B49:G49">
    <cfRule type="expression" dxfId="105" priority="399">
      <formula>AND(LEN($H48)&lt;=1,$E48&lt;&gt;"")</formula>
    </cfRule>
  </conditionalFormatting>
  <conditionalFormatting sqref="C79:M79">
    <cfRule type="expression" dxfId="104" priority="1">
      <formula>AND(LEN($H79)&lt;=1,$E79&lt;&gt;"")</formula>
    </cfRule>
  </conditionalFormatting>
  <conditionalFormatting sqref="C29:Q29">
    <cfRule type="expression" dxfId="103" priority="1127">
      <formula>AND(LEN($H29)&lt;=1,$E29&lt;&gt;"")</formula>
    </cfRule>
  </conditionalFormatting>
  <conditionalFormatting sqref="C40:W40">
    <cfRule type="expression" dxfId="102" priority="20">
      <formula>AND(LEN($H40)&lt;=1,$E40&lt;&gt;"")</formula>
    </cfRule>
  </conditionalFormatting>
  <conditionalFormatting sqref="C52:W52">
    <cfRule type="expression" dxfId="101" priority="1123">
      <formula>AND(LEN($H52)&lt;=1,$E52&lt;&gt;"")</formula>
    </cfRule>
  </conditionalFormatting>
  <conditionalFormatting sqref="C55:W57">
    <cfRule type="expression" dxfId="100" priority="17">
      <formula>AND(LEN($H55)&lt;=1,$E55&lt;&gt;"")</formula>
    </cfRule>
  </conditionalFormatting>
  <conditionalFormatting sqref="C61:W61">
    <cfRule type="expression" dxfId="99" priority="1122">
      <formula>AND(LEN($H61)&lt;=1,$E61&lt;&gt;"")</formula>
    </cfRule>
  </conditionalFormatting>
  <conditionalFormatting sqref="C76:W76">
    <cfRule type="expression" dxfId="98" priority="1121">
      <formula>AND(LEN($H76)&lt;=1,$E76&lt;&gt;"")</formula>
    </cfRule>
  </conditionalFormatting>
  <conditionalFormatting sqref="C83:W83">
    <cfRule type="expression" dxfId="97" priority="1119">
      <formula>AND(LEN($H83)&lt;=1,$E83&lt;&gt;"")</formula>
    </cfRule>
  </conditionalFormatting>
  <conditionalFormatting sqref="D16:H23">
    <cfRule type="expression" dxfId="96" priority="1085">
      <formula>$I16=""</formula>
    </cfRule>
  </conditionalFormatting>
  <conditionalFormatting sqref="D62:T63">
    <cfRule type="expression" dxfId="95" priority="895">
      <formula>AND(LEN($H62)&lt;=1,$E62&lt;&gt;"")</formula>
    </cfRule>
  </conditionalFormatting>
  <conditionalFormatting sqref="D30:W31">
    <cfRule type="expression" dxfId="94" priority="21">
      <formula>AND(LEN($H30)&lt;=1,$E30&lt;&gt;"")</formula>
    </cfRule>
  </conditionalFormatting>
  <conditionalFormatting sqref="D53:W54">
    <cfRule type="expression" dxfId="93" priority="268">
      <formula>AND(LEN($H53)&lt;=1,$E53&lt;&gt;"")</formula>
    </cfRule>
  </conditionalFormatting>
  <conditionalFormatting sqref="D77:W78">
    <cfRule type="expression" dxfId="92" priority="894">
      <formula>AND(LEN($H77)&lt;=1,$E77&lt;&gt;"")</formula>
    </cfRule>
  </conditionalFormatting>
  <conditionalFormatting sqref="D84:W85">
    <cfRule type="expression" dxfId="91" priority="892">
      <formula>AND(LEN($H84)&lt;=1,$E84&lt;&gt;"")</formula>
    </cfRule>
  </conditionalFormatting>
  <conditionalFormatting sqref="H48:M49">
    <cfRule type="expression" dxfId="90" priority="295">
      <formula>AND(LEN($H48)&lt;=1,$E48&lt;&gt;"")</formula>
    </cfRule>
  </conditionalFormatting>
  <conditionalFormatting sqref="I14:I16">
    <cfRule type="expression" dxfId="89" priority="1195">
      <formula>#REF!&lt;1</formula>
    </cfRule>
    <cfRule type="expression" dxfId="88" priority="1196">
      <formula>#REF!&gt;=0.9999999</formula>
    </cfRule>
    <cfRule type="expression" dxfId="87" priority="1194">
      <formula>#REF!&lt;=0</formula>
    </cfRule>
  </conditionalFormatting>
  <conditionalFormatting sqref="I14:I23">
    <cfRule type="expression" dxfId="86" priority="1182">
      <formula>I14&gt;=1</formula>
    </cfRule>
    <cfRule type="expression" dxfId="85" priority="1180" stopIfTrue="1">
      <formula>I14&lt;=0</formula>
    </cfRule>
    <cfRule type="expression" dxfId="84" priority="1179" stopIfTrue="1">
      <formula>I14=""</formula>
    </cfRule>
    <cfRule type="expression" dxfId="83" priority="1181" stopIfTrue="1">
      <formula>I14&lt;1</formula>
    </cfRule>
  </conditionalFormatting>
  <conditionalFormatting sqref="I18:I23">
    <cfRule type="expression" dxfId="82" priority="1185">
      <formula>#REF!&gt;=0.9999999</formula>
    </cfRule>
    <cfRule type="expression" dxfId="81" priority="1184">
      <formula>#REF!&lt;1</formula>
    </cfRule>
    <cfRule type="expression" dxfId="80" priority="1183">
      <formula>#REF!&lt;=0</formula>
    </cfRule>
  </conditionalFormatting>
  <conditionalFormatting sqref="N79:W79 B27:W28 R31:V32 D37:W39 B58:W60 B61:B63 B73:W75 B80:W82 D90:W92 D97:W99">
    <cfRule type="expression" dxfId="79" priority="1130">
      <formula>AND(LEN($H27)&lt;=1,$E27&lt;&gt;"")</formula>
    </cfRule>
  </conditionalFormatting>
  <conditionalFormatting sqref="O32:O33">
    <cfRule type="expression" dxfId="78" priority="39">
      <formula>O32&gt;=1</formula>
    </cfRule>
    <cfRule type="expression" dxfId="77" priority="38" stopIfTrue="1">
      <formula>O32&lt;1</formula>
    </cfRule>
    <cfRule type="expression" dxfId="76" priority="37" stopIfTrue="1">
      <formula>O32&lt;=0</formula>
    </cfRule>
    <cfRule type="expression" dxfId="75" priority="36" stopIfTrue="1">
      <formula>O32=""</formula>
    </cfRule>
  </conditionalFormatting>
  <conditionalFormatting sqref="O40">
    <cfRule type="expression" dxfId="74" priority="1200">
      <formula>O40&gt;=1</formula>
    </cfRule>
    <cfRule type="expression" dxfId="73" priority="1197" stopIfTrue="1">
      <formula>O40=""</formula>
    </cfRule>
    <cfRule type="expression" dxfId="72" priority="1198" stopIfTrue="1">
      <formula>O40&lt;=0</formula>
    </cfRule>
    <cfRule type="expression" dxfId="71" priority="1199" stopIfTrue="1">
      <formula>O40&lt;1</formula>
    </cfRule>
  </conditionalFormatting>
  <conditionalFormatting sqref="O48">
    <cfRule type="expression" dxfId="70" priority="419">
      <formula>O48&gt;=1</formula>
    </cfRule>
    <cfRule type="expression" dxfId="69" priority="416" stopIfTrue="1">
      <formula>O48=""</formula>
    </cfRule>
    <cfRule type="expression" dxfId="68" priority="418" stopIfTrue="1">
      <formula>O48&lt;1</formula>
    </cfRule>
    <cfRule type="expression" dxfId="67" priority="417" stopIfTrue="1">
      <formula>O48&lt;=0</formula>
    </cfRule>
  </conditionalFormatting>
  <conditionalFormatting sqref="O55:O57">
    <cfRule type="expression" dxfId="66" priority="233">
      <formula>O55&gt;=1</formula>
    </cfRule>
    <cfRule type="expression" dxfId="65" priority="232" stopIfTrue="1">
      <formula>O55&lt;1</formula>
    </cfRule>
    <cfRule type="expression" dxfId="64" priority="231" stopIfTrue="1">
      <formula>O55&lt;=0</formula>
    </cfRule>
    <cfRule type="expression" dxfId="63" priority="230" stopIfTrue="1">
      <formula>O55=""</formula>
    </cfRule>
  </conditionalFormatting>
  <conditionalFormatting sqref="O64:O72">
    <cfRule type="expression" dxfId="62" priority="72" stopIfTrue="1">
      <formula>O64=""</formula>
    </cfRule>
    <cfRule type="expression" dxfId="61" priority="73" stopIfTrue="1">
      <formula>O64&lt;=0</formula>
    </cfRule>
    <cfRule type="expression" dxfId="60" priority="74" stopIfTrue="1">
      <formula>O64&lt;1</formula>
    </cfRule>
    <cfRule type="expression" dxfId="59" priority="75">
      <formula>O64&gt;=1</formula>
    </cfRule>
  </conditionalFormatting>
  <conditionalFormatting sqref="O79">
    <cfRule type="expression" dxfId="58" priority="1099">
      <formula>O79&gt;=1</formula>
    </cfRule>
    <cfRule type="expression" dxfId="57" priority="1096" stopIfTrue="1">
      <formula>O79=""</formula>
    </cfRule>
    <cfRule type="expression" dxfId="56" priority="1097" stopIfTrue="1">
      <formula>O79&lt;=0</formula>
    </cfRule>
    <cfRule type="expression" dxfId="55" priority="1098" stopIfTrue="1">
      <formula>O79&lt;1</formula>
    </cfRule>
  </conditionalFormatting>
  <conditionalFormatting sqref="O86">
    <cfRule type="expression" dxfId="54" priority="1162">
      <formula>O86&gt;=1</formula>
    </cfRule>
    <cfRule type="expression" dxfId="53" priority="1161" stopIfTrue="1">
      <formula>O86&lt;1</formula>
    </cfRule>
    <cfRule type="expression" dxfId="52" priority="1160" stopIfTrue="1">
      <formula>O86&lt;=0</formula>
    </cfRule>
    <cfRule type="expression" dxfId="51" priority="1159" stopIfTrue="1">
      <formula>O86=""</formula>
    </cfRule>
  </conditionalFormatting>
  <conditionalFormatting sqref="O93">
    <cfRule type="expression" dxfId="50" priority="1158">
      <formula>O93&gt;=1</formula>
    </cfRule>
    <cfRule type="expression" dxfId="49" priority="1157" stopIfTrue="1">
      <formula>O93&lt;1</formula>
    </cfRule>
    <cfRule type="expression" dxfId="48" priority="1156" stopIfTrue="1">
      <formula>O93&lt;=0</formula>
    </cfRule>
    <cfRule type="expression" dxfId="47" priority="1155" stopIfTrue="1">
      <formula>O93=""</formula>
    </cfRule>
  </conditionalFormatting>
  <conditionalFormatting sqref="O100:O102">
    <cfRule type="expression" dxfId="46" priority="694" stopIfTrue="1">
      <formula>O100&lt;1</formula>
    </cfRule>
    <cfRule type="expression" dxfId="45" priority="693" stopIfTrue="1">
      <formula>O100&lt;=0</formula>
    </cfRule>
    <cfRule type="expression" dxfId="44" priority="692" stopIfTrue="1">
      <formula>O100=""</formula>
    </cfRule>
    <cfRule type="expression" dxfId="43" priority="695">
      <formula>O100&gt;=1</formula>
    </cfRule>
  </conditionalFormatting>
  <conditionalFormatting sqref="Q64:T68">
    <cfRule type="expression" dxfId="42" priority="4" stopIfTrue="1">
      <formula>Q64&lt;=0</formula>
    </cfRule>
    <cfRule type="expression" dxfId="41" priority="5" stopIfTrue="1">
      <formula>Q64&lt;1</formula>
    </cfRule>
    <cfRule type="expression" dxfId="40" priority="6">
      <formula>Q64&gt;=1</formula>
    </cfRule>
  </conditionalFormatting>
  <conditionalFormatting sqref="Q64:T72">
    <cfRule type="expression" dxfId="39" priority="3" stopIfTrue="1">
      <formula>OR(Q64="",LEN($H64)&lt;=1)</formula>
    </cfRule>
  </conditionalFormatting>
  <conditionalFormatting sqref="Q72:T72">
    <cfRule type="expression" dxfId="38" priority="65" stopIfTrue="1">
      <formula>Q72&lt;1</formula>
    </cfRule>
    <cfRule type="expression" dxfId="37" priority="66">
      <formula>Q72&gt;=1</formula>
    </cfRule>
    <cfRule type="expression" dxfId="36" priority="64" stopIfTrue="1">
      <formula>Q72&lt;=0</formula>
    </cfRule>
  </conditionalFormatting>
  <conditionalFormatting sqref="Q32:W32">
    <cfRule type="expression" dxfId="35" priority="1134">
      <formula>Q32&gt;=1</formula>
    </cfRule>
    <cfRule type="expression" dxfId="34" priority="1131" stopIfTrue="1">
      <formula>OR(Q32="",LEN($H32)&lt;=1)</formula>
    </cfRule>
    <cfRule type="expression" dxfId="33" priority="1132" stopIfTrue="1">
      <formula>Q32&lt;=0</formula>
    </cfRule>
    <cfRule type="expression" dxfId="32" priority="1133" stopIfTrue="1">
      <formula>Q32&lt;1</formula>
    </cfRule>
  </conditionalFormatting>
  <conditionalFormatting sqref="Q33:W33">
    <cfRule type="expression" dxfId="31" priority="35">
      <formula>Q33&gt;=1</formula>
    </cfRule>
    <cfRule type="expression" dxfId="30" priority="34" stopIfTrue="1">
      <formula>Q33&lt;1</formula>
    </cfRule>
    <cfRule type="expression" dxfId="29" priority="33" stopIfTrue="1">
      <formula>Q33&lt;=0</formula>
    </cfRule>
    <cfRule type="expression" dxfId="28" priority="32" stopIfTrue="1">
      <formula>OR(Q33="",LEN($H33)&lt;=1)</formula>
    </cfRule>
  </conditionalFormatting>
  <conditionalFormatting sqref="Q40:W40 Q79:W79 Q86:W86">
    <cfRule type="expression" dxfId="27" priority="1187" stopIfTrue="1">
      <formula>Q40&lt;=0</formula>
    </cfRule>
    <cfRule type="expression" dxfId="26" priority="1189">
      <formula>Q40&gt;=1</formula>
    </cfRule>
    <cfRule type="expression" dxfId="25" priority="1188" stopIfTrue="1">
      <formula>Q40&lt;1</formula>
    </cfRule>
  </conditionalFormatting>
  <conditionalFormatting sqref="Q48:W48">
    <cfRule type="expression" dxfId="24" priority="412" stopIfTrue="1">
      <formula>OR(Q48="",LEN($H48)&lt;=1)</formula>
    </cfRule>
    <cfRule type="expression" dxfId="23" priority="413" stopIfTrue="1">
      <formula>Q48&lt;=0</formula>
    </cfRule>
    <cfRule type="expression" dxfId="22" priority="414" stopIfTrue="1">
      <formula>Q48&lt;1</formula>
    </cfRule>
    <cfRule type="expression" dxfId="21" priority="415">
      <formula>Q48&gt;=1</formula>
    </cfRule>
  </conditionalFormatting>
  <conditionalFormatting sqref="Q55:W57">
    <cfRule type="expression" dxfId="20" priority="212" stopIfTrue="1">
      <formula>Q55&lt;=0</formula>
    </cfRule>
    <cfRule type="expression" dxfId="19" priority="213" stopIfTrue="1">
      <formula>Q55&lt;1</formula>
    </cfRule>
    <cfRule type="expression" dxfId="18" priority="214">
      <formula>Q55&gt;=1</formula>
    </cfRule>
    <cfRule type="expression" dxfId="17" priority="211" stopIfTrue="1">
      <formula>OR(Q55="",LEN($H55)&lt;=1)</formula>
    </cfRule>
  </conditionalFormatting>
  <conditionalFormatting sqref="Q79:W79 Q86:W86 Q40:W40">
    <cfRule type="expression" dxfId="16" priority="1186" stopIfTrue="1">
      <formula>OR(Q40="",LEN($H40)&lt;=1)</formula>
    </cfRule>
  </conditionalFormatting>
  <conditionalFormatting sqref="Q93:W93">
    <cfRule type="expression" dxfId="15" priority="1147" stopIfTrue="1">
      <formula>OR(Q93="",LEN($H93)&lt;=1)</formula>
    </cfRule>
    <cfRule type="expression" dxfId="14" priority="1148" stopIfTrue="1">
      <formula>Q93&lt;=0</formula>
    </cfRule>
    <cfRule type="expression" dxfId="13" priority="1149" stopIfTrue="1">
      <formula>Q93&lt;1</formula>
    </cfRule>
    <cfRule type="expression" dxfId="12" priority="1150">
      <formula>Q93&gt;=1</formula>
    </cfRule>
  </conditionalFormatting>
  <conditionalFormatting sqref="Q100:W102">
    <cfRule type="expression" dxfId="11" priority="691">
      <formula>Q100&gt;=1</formula>
    </cfRule>
    <cfRule type="expression" dxfId="10" priority="688" stopIfTrue="1">
      <formula>OR(Q100="",LEN($H100)&lt;=1)</formula>
    </cfRule>
    <cfRule type="expression" dxfId="9" priority="689" stopIfTrue="1">
      <formula>Q100&lt;=0</formula>
    </cfRule>
    <cfRule type="expression" dxfId="8" priority="690" stopIfTrue="1">
      <formula>Q100&lt;1</formula>
    </cfRule>
  </conditionalFormatting>
  <conditionalFormatting sqref="U62:W72">
    <cfRule type="expression" dxfId="7" priority="67">
      <formula>AND(LEN($H62)&lt;=1,$E62&lt;&gt;"")</formula>
    </cfRule>
  </conditionalFormatting>
  <conditionalFormatting sqref="U64:W68 Q69:W71">
    <cfRule type="expression" dxfId="6" priority="80">
      <formula>Q64&gt;=1</formula>
    </cfRule>
    <cfRule type="expression" dxfId="5" priority="79" stopIfTrue="1">
      <formula>Q64&lt;1</formula>
    </cfRule>
    <cfRule type="expression" dxfId="4" priority="78" stopIfTrue="1">
      <formula>Q64&lt;=0</formula>
    </cfRule>
  </conditionalFormatting>
  <conditionalFormatting sqref="U64:W72">
    <cfRule type="expression" dxfId="3" priority="68" stopIfTrue="1">
      <formula>OR(U64="",LEN($H64)&lt;=1)</formula>
    </cfRule>
  </conditionalFormatting>
  <conditionalFormatting sqref="U72:W72">
    <cfRule type="expression" dxfId="2" priority="71">
      <formula>U72&gt;=1</formula>
    </cfRule>
    <cfRule type="expression" dxfId="1" priority="70" stopIfTrue="1">
      <formula>U72&lt;1</formula>
    </cfRule>
    <cfRule type="expression" dxfId="0" priority="69" stopIfTrue="1">
      <formula>U72&lt;=0</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32:W33 Q64:W7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zoomScale="115" zoomScaleNormal="115" workbookViewId="0">
      <selection activeCell="B3" sqref="B3"/>
    </sheetView>
  </sheetViews>
  <sheetFormatPr defaultColWidth="9.140625" defaultRowHeight="15"/>
  <cols>
    <col min="1" max="1" width="12.28515625" style="2" customWidth="1"/>
    <col min="2" max="2" width="10.42578125" style="2" customWidth="1"/>
    <col min="3" max="3" width="74.42578125" style="2" customWidth="1"/>
    <col min="4" max="16384" width="9.140625" style="3"/>
  </cols>
  <sheetData>
    <row r="1" spans="1:3" ht="55.5" customHeight="1">
      <c r="A1" s="221" t="s">
        <v>172</v>
      </c>
      <c r="B1" s="222"/>
      <c r="C1" s="223"/>
    </row>
    <row r="2" spans="1:3">
      <c r="A2" s="4" t="s">
        <v>173</v>
      </c>
      <c r="B2" s="4" t="s">
        <v>174</v>
      </c>
      <c r="C2" s="4" t="s">
        <v>175</v>
      </c>
    </row>
    <row r="3" spans="1:3" customFormat="1">
      <c r="A3" s="5" t="s">
        <v>176</v>
      </c>
      <c r="B3" s="6" t="s">
        <v>177</v>
      </c>
      <c r="C3" s="5" t="s">
        <v>178</v>
      </c>
    </row>
    <row r="4" spans="1:3" customFormat="1">
      <c r="A4" s="5" t="s">
        <v>179</v>
      </c>
      <c r="B4" s="6" t="s">
        <v>180</v>
      </c>
      <c r="C4" s="5" t="s">
        <v>181</v>
      </c>
    </row>
    <row r="5" spans="1:3" customFormat="1">
      <c r="A5" s="5" t="s">
        <v>182</v>
      </c>
      <c r="B5" s="6" t="s">
        <v>183</v>
      </c>
      <c r="C5" s="5" t="s">
        <v>184</v>
      </c>
    </row>
    <row r="6" spans="1:3" customFormat="1">
      <c r="A6" s="5" t="s">
        <v>185</v>
      </c>
      <c r="B6" s="6" t="s">
        <v>186</v>
      </c>
      <c r="C6" s="5" t="s">
        <v>187</v>
      </c>
    </row>
    <row r="7" spans="1:3" customFormat="1">
      <c r="A7" s="5" t="s">
        <v>188</v>
      </c>
      <c r="B7" s="6" t="s">
        <v>189</v>
      </c>
      <c r="C7" s="5" t="s">
        <v>190</v>
      </c>
    </row>
    <row r="8" spans="1:3" s="1" customFormat="1">
      <c r="A8" s="5" t="s">
        <v>191</v>
      </c>
      <c r="B8" s="6" t="s">
        <v>192</v>
      </c>
      <c r="C8" s="5" t="s">
        <v>193</v>
      </c>
    </row>
    <row r="9" spans="1:3">
      <c r="B9" s="7"/>
      <c r="C9" s="8"/>
    </row>
    <row r="10" spans="1:3">
      <c r="B10" s="7"/>
      <c r="C10" s="8"/>
    </row>
    <row r="11" spans="1:3">
      <c r="B11" s="7"/>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BORSATO, RONALD</cp:lastModifiedBy>
  <dcterms:created xsi:type="dcterms:W3CDTF">2022-02-11T08:58:00Z</dcterms:created>
  <dcterms:modified xsi:type="dcterms:W3CDTF">2025-02-04T19:25:47Z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
FWB/Td3v/x7myi/9twnggh4vf1J76lXxQgCrQYH6Xj/eADKgaOP3duwDKyiq/PeR/3jHid+j_x000d__x000d__x000d__x000d__x000d__x000d__x000d_
iXdtrLITG9/teFDinpYciw5I38oiLTk0UT/urw3Lei+InXHscZMLHwKQfs+iyUw3jiyQq2u2_x000d__x000d__x000d__x000d__x000d__x000d__x000d_
yTZPwKMoDMk+3Psb00</vt:lpwstr>
  </property>
  <property fmtid="{D5CDD505-2E9C-101B-9397-08002B2CF9AE}" pid="5" name="_2015_ms_pID_7253431">
    <vt:lpwstr>ZhMARGOf8WtaPUbf+oTlGN4f58pXt6lmRRWyPkZwoNrRWChiA9bH1n_x000d__x000d__x000d__x000d__x000d__x000d__x000d_
bxA9HToini2oS0Mfo3hlj5v5OdZl9DRkHWpUZ2J0yNfU6oM5d3ZOxqON7r0tC3YCUdQIXokz_x000d__x000d__x000d__x000d__x000d__x000d__x000d_
2hzSZn1ph9O3aHyW+oK+5U4ggqbW3/zA6TD7QkTjwL3HTqrHzaEGwv8+IAprvRGKG4yIpQLn_x000d__x000d__x000d__x000d__x000d__x000d__x000d_
+cPWgjdgFsHBDQFU</vt:lpwstr>
  </property>
</Properties>
</file>